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Р\28.06.2019\"/>
    </mc:Choice>
  </mc:AlternateContent>
  <bookViews>
    <workbookView xWindow="0" yWindow="0" windowWidth="21600" windowHeight="9735" activeTab="1"/>
  </bookViews>
  <sheets>
    <sheet name="ПРИЛОЖ 3" sheetId="1" r:id="rId1"/>
    <sheet name="ПРИЛОЖ  2" sheetId="2" r:id="rId2"/>
  </sheets>
  <definedNames>
    <definedName name="_xlnm.Print_Titles" localSheetId="0">'ПРИЛОЖ 3'!$7:$8</definedName>
    <definedName name="_xlnm.Print_Area" localSheetId="1">'ПРИЛОЖ  2'!$A$1:$S$51</definedName>
    <definedName name="_xlnm.Print_Area" localSheetId="0">'ПРИЛОЖ 3'!$A$1:$O$206</definedName>
  </definedNames>
  <calcPr calcId="152511"/>
</workbook>
</file>

<file path=xl/calcChain.xml><?xml version="1.0" encoding="utf-8"?>
<calcChain xmlns="http://schemas.openxmlformats.org/spreadsheetml/2006/main">
  <c r="O8" i="2" l="1"/>
  <c r="N8" i="2"/>
  <c r="M8" i="2"/>
  <c r="M37" i="2"/>
  <c r="M9" i="2"/>
  <c r="I19" i="1"/>
  <c r="I134" i="1"/>
  <c r="I131" i="1" s="1"/>
  <c r="I139" i="1"/>
  <c r="I136" i="1" s="1"/>
  <c r="I144" i="1"/>
  <c r="D144" i="1" s="1"/>
  <c r="I149" i="1"/>
  <c r="D150" i="1"/>
  <c r="D149" i="1"/>
  <c r="D148" i="1"/>
  <c r="D147" i="1"/>
  <c r="O146" i="1"/>
  <c r="N146" i="1"/>
  <c r="M146" i="1"/>
  <c r="L146" i="1"/>
  <c r="K146" i="1"/>
  <c r="J146" i="1"/>
  <c r="I146" i="1"/>
  <c r="H146" i="1"/>
  <c r="G146" i="1"/>
  <c r="F146" i="1"/>
  <c r="E146" i="1"/>
  <c r="D146" i="1" s="1"/>
  <c r="D140" i="1"/>
  <c r="D139" i="1"/>
  <c r="D138" i="1"/>
  <c r="D137" i="1"/>
  <c r="O136" i="1"/>
  <c r="N136" i="1"/>
  <c r="M136" i="1"/>
  <c r="L136" i="1"/>
  <c r="K136" i="1"/>
  <c r="J136" i="1"/>
  <c r="H136" i="1"/>
  <c r="G136" i="1"/>
  <c r="F136" i="1"/>
  <c r="E136" i="1"/>
  <c r="D145" i="1"/>
  <c r="D143" i="1"/>
  <c r="D142" i="1"/>
  <c r="O141" i="1"/>
  <c r="N141" i="1"/>
  <c r="M141" i="1"/>
  <c r="L141" i="1"/>
  <c r="K141" i="1"/>
  <c r="J141" i="1"/>
  <c r="H141" i="1"/>
  <c r="G141" i="1"/>
  <c r="F141" i="1"/>
  <c r="E141" i="1"/>
  <c r="D135" i="1"/>
  <c r="D133" i="1"/>
  <c r="D132" i="1"/>
  <c r="O131" i="1"/>
  <c r="N131" i="1"/>
  <c r="M131" i="1"/>
  <c r="L131" i="1"/>
  <c r="K131" i="1"/>
  <c r="J131" i="1"/>
  <c r="H131" i="1"/>
  <c r="G131" i="1"/>
  <c r="F131" i="1"/>
  <c r="E131" i="1"/>
  <c r="O9" i="2"/>
  <c r="N9" i="2"/>
  <c r="P35" i="2"/>
  <c r="Q35" i="2" s="1"/>
  <c r="R35" i="2" s="1"/>
  <c r="S35" i="2" s="1"/>
  <c r="P34" i="2"/>
  <c r="Q34" i="2" s="1"/>
  <c r="R34" i="2" s="1"/>
  <c r="P33" i="2"/>
  <c r="Q33" i="2" s="1"/>
  <c r="R33" i="2" s="1"/>
  <c r="S33" i="2" s="1"/>
  <c r="P32" i="2"/>
  <c r="Q32" i="2" s="1"/>
  <c r="R32" i="2" s="1"/>
  <c r="I220" i="1"/>
  <c r="I217" i="1" s="1"/>
  <c r="O220" i="1"/>
  <c r="N220" i="1"/>
  <c r="M220" i="1"/>
  <c r="L220" i="1"/>
  <c r="L217" i="1" s="1"/>
  <c r="K220" i="1"/>
  <c r="J220" i="1"/>
  <c r="G220" i="1"/>
  <c r="G217" i="1" s="1"/>
  <c r="F220" i="1"/>
  <c r="D220" i="1" s="1"/>
  <c r="D217" i="1" s="1"/>
  <c r="E220" i="1"/>
  <c r="F219" i="1"/>
  <c r="F217" i="1" s="1"/>
  <c r="D219" i="1"/>
  <c r="O217" i="1"/>
  <c r="N217" i="1"/>
  <c r="M217" i="1"/>
  <c r="K217" i="1"/>
  <c r="J217" i="1"/>
  <c r="H217" i="1"/>
  <c r="E217" i="1"/>
  <c r="I210" i="1"/>
  <c r="I207" i="1" s="1"/>
  <c r="O210" i="1"/>
  <c r="O207" i="1" s="1"/>
  <c r="N210" i="1"/>
  <c r="M210" i="1"/>
  <c r="M207" i="1" s="1"/>
  <c r="L210" i="1"/>
  <c r="L207" i="1" s="1"/>
  <c r="K210" i="1"/>
  <c r="K207" i="1" s="1"/>
  <c r="J210" i="1"/>
  <c r="J207" i="1" s="1"/>
  <c r="G210" i="1"/>
  <c r="G207" i="1" s="1"/>
  <c r="F210" i="1"/>
  <c r="E210" i="1"/>
  <c r="F209" i="1"/>
  <c r="D209" i="1" s="1"/>
  <c r="N207" i="1"/>
  <c r="H207" i="1"/>
  <c r="E207" i="1"/>
  <c r="I129" i="1"/>
  <c r="D129" i="1" s="1"/>
  <c r="I124" i="1"/>
  <c r="D124" i="1" s="1"/>
  <c r="D130" i="1"/>
  <c r="D128" i="1"/>
  <c r="D127" i="1"/>
  <c r="O126" i="1"/>
  <c r="N126" i="1"/>
  <c r="M126" i="1"/>
  <c r="L126" i="1"/>
  <c r="K126" i="1"/>
  <c r="J126" i="1"/>
  <c r="H126" i="1"/>
  <c r="G126" i="1"/>
  <c r="F126" i="1"/>
  <c r="E126" i="1"/>
  <c r="D125" i="1"/>
  <c r="D123" i="1"/>
  <c r="D122" i="1"/>
  <c r="O121" i="1"/>
  <c r="N121" i="1"/>
  <c r="M121" i="1"/>
  <c r="L121" i="1"/>
  <c r="K121" i="1"/>
  <c r="J121" i="1"/>
  <c r="H121" i="1"/>
  <c r="G121" i="1"/>
  <c r="F121" i="1"/>
  <c r="E121" i="1"/>
  <c r="O37" i="2"/>
  <c r="N37" i="2"/>
  <c r="P48" i="2"/>
  <c r="Q48" i="2" s="1"/>
  <c r="R48" i="2" s="1"/>
  <c r="S48" i="2" s="1"/>
  <c r="Q46" i="2"/>
  <c r="R46" i="2" s="1"/>
  <c r="P46" i="2"/>
  <c r="P31" i="2"/>
  <c r="Q31" i="2" s="1"/>
  <c r="R31" i="2" s="1"/>
  <c r="S31" i="2" s="1"/>
  <c r="P30" i="2"/>
  <c r="Q30" i="2" s="1"/>
  <c r="R30" i="2" s="1"/>
  <c r="S30" i="2" s="1"/>
  <c r="D131" i="1" l="1"/>
  <c r="D134" i="1"/>
  <c r="D136" i="1"/>
  <c r="I141" i="1"/>
  <c r="D141" i="1" s="1"/>
  <c r="S32" i="2"/>
  <c r="H32" i="2" s="1"/>
  <c r="S34" i="2"/>
  <c r="H34" i="2" s="1"/>
  <c r="H33" i="2"/>
  <c r="H35" i="2"/>
  <c r="I121" i="1"/>
  <c r="D121" i="1" s="1"/>
  <c r="F207" i="1"/>
  <c r="D210" i="1"/>
  <c r="D207" i="1" s="1"/>
  <c r="I126" i="1"/>
  <c r="D126" i="1" s="1"/>
  <c r="H48" i="2"/>
  <c r="S46" i="2"/>
  <c r="H46" i="2" s="1"/>
  <c r="H31" i="2"/>
  <c r="H30" i="2"/>
  <c r="O215" i="1" l="1"/>
  <c r="N215" i="1"/>
  <c r="N212" i="1" s="1"/>
  <c r="M215" i="1"/>
  <c r="M212" i="1" s="1"/>
  <c r="L215" i="1"/>
  <c r="K215" i="1"/>
  <c r="J215" i="1"/>
  <c r="J212" i="1" s="1"/>
  <c r="G215" i="1"/>
  <c r="F215" i="1"/>
  <c r="E215" i="1"/>
  <c r="F214" i="1"/>
  <c r="D214" i="1" s="1"/>
  <c r="O212" i="1"/>
  <c r="L212" i="1"/>
  <c r="K212" i="1"/>
  <c r="I212" i="1"/>
  <c r="H212" i="1"/>
  <c r="G212" i="1"/>
  <c r="E212" i="1"/>
  <c r="P49" i="2"/>
  <c r="Q49" i="2" s="1"/>
  <c r="R49" i="2" s="1"/>
  <c r="S49" i="2" s="1"/>
  <c r="D215" i="1" l="1"/>
  <c r="D212" i="1" s="1"/>
  <c r="F212" i="1"/>
  <c r="H49" i="2"/>
  <c r="F19" i="1"/>
  <c r="F14" i="1" s="1"/>
  <c r="G19" i="1"/>
  <c r="G14" i="1" s="1"/>
  <c r="H19" i="1"/>
  <c r="H14" i="1" s="1"/>
  <c r="I14" i="1"/>
  <c r="J19" i="1"/>
  <c r="J14" i="1" s="1"/>
  <c r="K19" i="1"/>
  <c r="K14" i="1" s="1"/>
  <c r="L19" i="1"/>
  <c r="L14" i="1" s="1"/>
  <c r="M19" i="1"/>
  <c r="M14" i="1" s="1"/>
  <c r="N19" i="1"/>
  <c r="N14" i="1" s="1"/>
  <c r="O19" i="1"/>
  <c r="O14" i="1" s="1"/>
  <c r="E19" i="1"/>
  <c r="E14" i="1" s="1"/>
  <c r="P10" i="2"/>
  <c r="P39" i="2"/>
  <c r="Q39" i="2" s="1"/>
  <c r="P40" i="2"/>
  <c r="Q40" i="2" s="1"/>
  <c r="P41" i="2"/>
  <c r="Q41" i="2" s="1"/>
  <c r="R41" i="2" s="1"/>
  <c r="S41" i="2" s="1"/>
  <c r="H41" i="2" s="1"/>
  <c r="P42" i="2"/>
  <c r="Q42" i="2" s="1"/>
  <c r="R42" i="2" s="1"/>
  <c r="S42" i="2" s="1"/>
  <c r="P43" i="2"/>
  <c r="Q43" i="2" s="1"/>
  <c r="P44" i="2"/>
  <c r="Q44" i="2" s="1"/>
  <c r="R44" i="2" s="1"/>
  <c r="S44" i="2" s="1"/>
  <c r="H44" i="2" s="1"/>
  <c r="P45" i="2"/>
  <c r="Q45" i="2" s="1"/>
  <c r="R45" i="2" s="1"/>
  <c r="S45" i="2" s="1"/>
  <c r="H45" i="2" s="1"/>
  <c r="P47" i="2"/>
  <c r="Q47" i="2" s="1"/>
  <c r="P38" i="2"/>
  <c r="P12" i="2"/>
  <c r="Q12" i="2" s="1"/>
  <c r="P13" i="2"/>
  <c r="Q13" i="2" s="1"/>
  <c r="R13" i="2" s="1"/>
  <c r="S13" i="2" s="1"/>
  <c r="H13" i="2" s="1"/>
  <c r="P14" i="2"/>
  <c r="Q14" i="2" s="1"/>
  <c r="R14" i="2" s="1"/>
  <c r="S14" i="2" s="1"/>
  <c r="P15" i="2"/>
  <c r="Q15" i="2" s="1"/>
  <c r="R15" i="2" s="1"/>
  <c r="S15" i="2" s="1"/>
  <c r="P16" i="2"/>
  <c r="Q16" i="2" s="1"/>
  <c r="R16" i="2" s="1"/>
  <c r="P17" i="2"/>
  <c r="Q17" i="2" s="1"/>
  <c r="R17" i="2" s="1"/>
  <c r="S17" i="2" s="1"/>
  <c r="H17" i="2" s="1"/>
  <c r="P18" i="2"/>
  <c r="Q18" i="2" s="1"/>
  <c r="P19" i="2"/>
  <c r="Q19" i="2" s="1"/>
  <c r="R19" i="2" s="1"/>
  <c r="S19" i="2" s="1"/>
  <c r="H19" i="2" s="1"/>
  <c r="P20" i="2"/>
  <c r="Q20" i="2" s="1"/>
  <c r="R20" i="2" s="1"/>
  <c r="P21" i="2"/>
  <c r="Q21" i="2" s="1"/>
  <c r="R21" i="2" s="1"/>
  <c r="S21" i="2" s="1"/>
  <c r="H21" i="2" s="1"/>
  <c r="P22" i="2"/>
  <c r="Q22" i="2" s="1"/>
  <c r="R22" i="2" s="1"/>
  <c r="S22" i="2" s="1"/>
  <c r="P23" i="2"/>
  <c r="Q23" i="2" s="1"/>
  <c r="R23" i="2" s="1"/>
  <c r="S23" i="2" s="1"/>
  <c r="H23" i="2" s="1"/>
  <c r="P24" i="2"/>
  <c r="Q24" i="2" s="1"/>
  <c r="R24" i="2" s="1"/>
  <c r="S24" i="2" s="1"/>
  <c r="H24" i="2" s="1"/>
  <c r="P25" i="2"/>
  <c r="Q25" i="2" s="1"/>
  <c r="R25" i="2" s="1"/>
  <c r="S25" i="2" s="1"/>
  <c r="H25" i="2" s="1"/>
  <c r="P26" i="2"/>
  <c r="Q26" i="2" s="1"/>
  <c r="P27" i="2"/>
  <c r="Q27" i="2" s="1"/>
  <c r="R27" i="2" s="1"/>
  <c r="S27" i="2" s="1"/>
  <c r="H27" i="2" s="1"/>
  <c r="P28" i="2"/>
  <c r="Q28" i="2" s="1"/>
  <c r="P29" i="2"/>
  <c r="Q29" i="2" s="1"/>
  <c r="R29" i="2" s="1"/>
  <c r="S29" i="2" s="1"/>
  <c r="M16" i="1"/>
  <c r="M11" i="1" s="1"/>
  <c r="N16" i="1"/>
  <c r="N11" i="1" s="1"/>
  <c r="O16" i="1"/>
  <c r="O11" i="1" s="1"/>
  <c r="M17" i="1"/>
  <c r="N17" i="1"/>
  <c r="O17" i="1"/>
  <c r="M36" i="1"/>
  <c r="N36" i="1"/>
  <c r="O36" i="1"/>
  <c r="M41" i="1"/>
  <c r="N41" i="1"/>
  <c r="O41" i="1"/>
  <c r="M46" i="1"/>
  <c r="N46" i="1"/>
  <c r="O46" i="1"/>
  <c r="M51" i="1"/>
  <c r="N51" i="1"/>
  <c r="O51" i="1"/>
  <c r="M56" i="1"/>
  <c r="N56" i="1"/>
  <c r="O56" i="1"/>
  <c r="M66" i="1"/>
  <c r="N66" i="1"/>
  <c r="O66" i="1"/>
  <c r="M71" i="1"/>
  <c r="N71" i="1"/>
  <c r="O71" i="1"/>
  <c r="M76" i="1"/>
  <c r="N76" i="1"/>
  <c r="O76" i="1"/>
  <c r="M81" i="1"/>
  <c r="N81" i="1"/>
  <c r="O81" i="1"/>
  <c r="M86" i="1"/>
  <c r="N86" i="1"/>
  <c r="O86" i="1"/>
  <c r="M91" i="1"/>
  <c r="N91" i="1"/>
  <c r="O91" i="1"/>
  <c r="M96" i="1"/>
  <c r="N96" i="1"/>
  <c r="O96" i="1"/>
  <c r="M106" i="1"/>
  <c r="N106" i="1"/>
  <c r="O106" i="1"/>
  <c r="M111" i="1"/>
  <c r="N111" i="1"/>
  <c r="O111" i="1"/>
  <c r="M116" i="1"/>
  <c r="N116" i="1"/>
  <c r="O116" i="1"/>
  <c r="M172" i="1"/>
  <c r="N172" i="1"/>
  <c r="O172" i="1"/>
  <c r="M177" i="1"/>
  <c r="N177" i="1"/>
  <c r="O177" i="1"/>
  <c r="M190" i="1"/>
  <c r="M187" i="1" s="1"/>
  <c r="N190" i="1"/>
  <c r="N187" i="1" s="1"/>
  <c r="O190" i="1"/>
  <c r="O187" i="1" s="1"/>
  <c r="M192" i="1"/>
  <c r="N192" i="1"/>
  <c r="O192" i="1"/>
  <c r="M197" i="1"/>
  <c r="N197" i="1"/>
  <c r="O197" i="1"/>
  <c r="L197" i="1"/>
  <c r="L192" i="1"/>
  <c r="L190" i="1"/>
  <c r="L187" i="1" s="1"/>
  <c r="L185" i="1"/>
  <c r="L182" i="1" s="1"/>
  <c r="L177" i="1"/>
  <c r="L172" i="1"/>
  <c r="L170" i="1"/>
  <c r="L167" i="1" s="1"/>
  <c r="L165" i="1"/>
  <c r="L162" i="1" s="1"/>
  <c r="L116" i="1"/>
  <c r="L111" i="1"/>
  <c r="L106" i="1"/>
  <c r="L96" i="1"/>
  <c r="L91" i="1"/>
  <c r="L86" i="1"/>
  <c r="L81" i="1"/>
  <c r="L76" i="1"/>
  <c r="L71" i="1"/>
  <c r="L66" i="1"/>
  <c r="L56" i="1"/>
  <c r="L51" i="1"/>
  <c r="L46" i="1"/>
  <c r="L41" i="1"/>
  <c r="L36" i="1"/>
  <c r="L34" i="1"/>
  <c r="L31" i="1" s="1"/>
  <c r="L26" i="1"/>
  <c r="L17" i="1"/>
  <c r="L16" i="1"/>
  <c r="L11" i="1" s="1"/>
  <c r="G16" i="1"/>
  <c r="D22" i="1"/>
  <c r="D23" i="1"/>
  <c r="D25" i="1"/>
  <c r="D27" i="1"/>
  <c r="D28" i="1"/>
  <c r="D30" i="1"/>
  <c r="D32" i="1"/>
  <c r="D33" i="1"/>
  <c r="D35" i="1"/>
  <c r="D37" i="1"/>
  <c r="D38" i="1"/>
  <c r="D40" i="1"/>
  <c r="D42" i="1"/>
  <c r="D43" i="1"/>
  <c r="D45" i="1"/>
  <c r="D47" i="1"/>
  <c r="D48" i="1"/>
  <c r="D50" i="1"/>
  <c r="D52" i="1"/>
  <c r="D53" i="1"/>
  <c r="D55" i="1"/>
  <c r="D57" i="1"/>
  <c r="D58" i="1"/>
  <c r="D59" i="1"/>
  <c r="D60" i="1"/>
  <c r="D62" i="1"/>
  <c r="D63" i="1"/>
  <c r="D65" i="1"/>
  <c r="D67" i="1"/>
  <c r="D68" i="1"/>
  <c r="D70" i="1"/>
  <c r="D72" i="1"/>
  <c r="D73" i="1"/>
  <c r="D75" i="1"/>
  <c r="D77" i="1"/>
  <c r="D78" i="1"/>
  <c r="D80" i="1"/>
  <c r="D82" i="1"/>
  <c r="D83" i="1"/>
  <c r="D85" i="1"/>
  <c r="D87" i="1"/>
  <c r="D88" i="1"/>
  <c r="D90" i="1"/>
  <c r="D92" i="1"/>
  <c r="D93" i="1"/>
  <c r="D95" i="1"/>
  <c r="D97" i="1"/>
  <c r="D98" i="1"/>
  <c r="D100" i="1"/>
  <c r="D102" i="1"/>
  <c r="D103" i="1"/>
  <c r="D105" i="1"/>
  <c r="D107" i="1"/>
  <c r="D108" i="1"/>
  <c r="D110" i="1"/>
  <c r="D112" i="1"/>
  <c r="D113" i="1"/>
  <c r="D114" i="1"/>
  <c r="D115" i="1"/>
  <c r="D117" i="1"/>
  <c r="D118" i="1"/>
  <c r="D120" i="1"/>
  <c r="D152" i="1"/>
  <c r="D155" i="1"/>
  <c r="D158" i="1"/>
  <c r="D159" i="1"/>
  <c r="D161" i="1"/>
  <c r="D163" i="1"/>
  <c r="D164" i="1"/>
  <c r="D166" i="1"/>
  <c r="D168" i="1"/>
  <c r="D169" i="1"/>
  <c r="D171" i="1"/>
  <c r="D173" i="1"/>
  <c r="D174" i="1"/>
  <c r="D176" i="1"/>
  <c r="D178" i="1"/>
  <c r="D179" i="1"/>
  <c r="D181" i="1"/>
  <c r="D183" i="1"/>
  <c r="D184" i="1"/>
  <c r="D186" i="1"/>
  <c r="D188" i="1"/>
  <c r="D189" i="1"/>
  <c r="D191" i="1"/>
  <c r="D193" i="1"/>
  <c r="D196" i="1"/>
  <c r="D198" i="1"/>
  <c r="D201" i="1"/>
  <c r="K205" i="1"/>
  <c r="K202" i="1" s="1"/>
  <c r="J205" i="1"/>
  <c r="J202" i="1" s="1"/>
  <c r="I205" i="1"/>
  <c r="I202" i="1" s="1"/>
  <c r="G205" i="1"/>
  <c r="F205" i="1"/>
  <c r="E205" i="1"/>
  <c r="F204" i="1"/>
  <c r="D204" i="1" s="1"/>
  <c r="H202" i="1"/>
  <c r="G202" i="1"/>
  <c r="E202" i="1"/>
  <c r="K185" i="1"/>
  <c r="K182" i="1" s="1"/>
  <c r="K96" i="1" s="1"/>
  <c r="J185" i="1"/>
  <c r="I185" i="1"/>
  <c r="I119" i="1"/>
  <c r="D119" i="1" s="1"/>
  <c r="K116" i="1"/>
  <c r="J116" i="1"/>
  <c r="H116" i="1"/>
  <c r="G116" i="1"/>
  <c r="F116" i="1"/>
  <c r="E116" i="1"/>
  <c r="K104" i="1"/>
  <c r="J104" i="1"/>
  <c r="I104" i="1"/>
  <c r="K197" i="1"/>
  <c r="K192" i="1"/>
  <c r="K190" i="1"/>
  <c r="K187" i="1" s="1"/>
  <c r="K177" i="1"/>
  <c r="K172" i="1"/>
  <c r="K170" i="1"/>
  <c r="K167" i="1" s="1"/>
  <c r="K165" i="1"/>
  <c r="K162" i="1" s="1"/>
  <c r="K160" i="1"/>
  <c r="K157" i="1" s="1"/>
  <c r="K111" i="1"/>
  <c r="K106" i="1"/>
  <c r="K101" i="1"/>
  <c r="K91" i="1"/>
  <c r="K86" i="1"/>
  <c r="K81" i="1"/>
  <c r="K76" i="1"/>
  <c r="K71" i="1"/>
  <c r="K66" i="1"/>
  <c r="K64" i="1"/>
  <c r="K61" i="1" s="1"/>
  <c r="K56" i="1"/>
  <c r="K51" i="1"/>
  <c r="K46" i="1"/>
  <c r="K41" i="1"/>
  <c r="K36" i="1"/>
  <c r="K34" i="1"/>
  <c r="K31" i="1" s="1"/>
  <c r="K29" i="1"/>
  <c r="K26" i="1" s="1"/>
  <c r="K24" i="1"/>
  <c r="K17" i="1"/>
  <c r="K16" i="1"/>
  <c r="K11" i="1" s="1"/>
  <c r="O36" i="2"/>
  <c r="P9" i="2" l="1"/>
  <c r="P8" i="2"/>
  <c r="K21" i="1"/>
  <c r="K20" i="1" s="1"/>
  <c r="K18" i="1"/>
  <c r="L160" i="1"/>
  <c r="L157" i="1" s="1"/>
  <c r="L156" i="1" s="1"/>
  <c r="P37" i="2"/>
  <c r="I116" i="1"/>
  <c r="L64" i="1"/>
  <c r="L61" i="1" s="1"/>
  <c r="L104" i="1"/>
  <c r="L101" i="1" s="1"/>
  <c r="L205" i="1"/>
  <c r="L202" i="1" s="1"/>
  <c r="Q10" i="2"/>
  <c r="M205" i="1"/>
  <c r="M202" i="1" s="1"/>
  <c r="R47" i="2"/>
  <c r="R40" i="2"/>
  <c r="M170" i="1"/>
  <c r="M167" i="1" s="1"/>
  <c r="R28" i="2"/>
  <c r="S28" i="2" s="1"/>
  <c r="M104" i="1"/>
  <c r="M101" i="1" s="1"/>
  <c r="R26" i="2"/>
  <c r="S20" i="2"/>
  <c r="H20" i="2" s="1"/>
  <c r="M64" i="1"/>
  <c r="M61" i="1" s="1"/>
  <c r="R18" i="2"/>
  <c r="S16" i="2"/>
  <c r="H16" i="2" s="1"/>
  <c r="R12" i="2"/>
  <c r="M34" i="1"/>
  <c r="M31" i="1" s="1"/>
  <c r="M185" i="1"/>
  <c r="M182" i="1" s="1"/>
  <c r="R43" i="2"/>
  <c r="Q36" i="2"/>
  <c r="R39" i="2"/>
  <c r="M165" i="1"/>
  <c r="M162" i="1" s="1"/>
  <c r="Q38" i="2"/>
  <c r="Q37" i="2" s="1"/>
  <c r="O153" i="1"/>
  <c r="O12" i="1" s="1"/>
  <c r="N153" i="1"/>
  <c r="M153" i="1"/>
  <c r="L153" i="1"/>
  <c r="L12" i="1" s="1"/>
  <c r="K153" i="1"/>
  <c r="K156" i="1"/>
  <c r="K154" i="1"/>
  <c r="D116" i="1"/>
  <c r="M12" i="1"/>
  <c r="D14" i="1"/>
  <c r="D19" i="1"/>
  <c r="M26" i="1"/>
  <c r="K15" i="1"/>
  <c r="H29" i="2"/>
  <c r="H42" i="2"/>
  <c r="H22" i="2"/>
  <c r="H14" i="2"/>
  <c r="M24" i="1"/>
  <c r="L154" i="1"/>
  <c r="P36" i="2"/>
  <c r="P7" i="2" s="1"/>
  <c r="L24" i="1"/>
  <c r="L18" i="1" s="1"/>
  <c r="N12" i="1"/>
  <c r="D205" i="1"/>
  <c r="D202" i="1" s="1"/>
  <c r="F202" i="1"/>
  <c r="O7" i="2"/>
  <c r="H195" i="1"/>
  <c r="L37" i="2"/>
  <c r="L151" i="1" l="1"/>
  <c r="K151" i="1"/>
  <c r="M21" i="1"/>
  <c r="M20" i="1" s="1"/>
  <c r="M18" i="1"/>
  <c r="M15" i="1" s="1"/>
  <c r="Q9" i="2"/>
  <c r="Q8" i="2"/>
  <c r="R10" i="2"/>
  <c r="L21" i="1"/>
  <c r="L20" i="1" s="1"/>
  <c r="N34" i="1"/>
  <c r="N31" i="1" s="1"/>
  <c r="S12" i="2"/>
  <c r="O34" i="1" s="1"/>
  <c r="O31" i="1" s="1"/>
  <c r="S47" i="2"/>
  <c r="O205" i="1" s="1"/>
  <c r="O202" i="1" s="1"/>
  <c r="N205" i="1"/>
  <c r="N202" i="1" s="1"/>
  <c r="Q7" i="2"/>
  <c r="R38" i="2"/>
  <c r="R37" i="2" s="1"/>
  <c r="M160" i="1"/>
  <c r="S39" i="2"/>
  <c r="N165" i="1"/>
  <c r="N162" i="1" s="1"/>
  <c r="S43" i="2"/>
  <c r="N185" i="1"/>
  <c r="N182" i="1" s="1"/>
  <c r="N64" i="1"/>
  <c r="N61" i="1" s="1"/>
  <c r="S18" i="2"/>
  <c r="N104" i="1"/>
  <c r="N101" i="1" s="1"/>
  <c r="S26" i="2"/>
  <c r="H28" i="2"/>
  <c r="N170" i="1"/>
  <c r="N167" i="1" s="1"/>
  <c r="S40" i="2"/>
  <c r="K13" i="1"/>
  <c r="K12" i="1"/>
  <c r="H185" i="1"/>
  <c r="R8" i="2" l="1"/>
  <c r="R9" i="2"/>
  <c r="H47" i="2"/>
  <c r="S10" i="2"/>
  <c r="N24" i="1"/>
  <c r="H10" i="2"/>
  <c r="L13" i="1"/>
  <c r="L10" i="1" s="1"/>
  <c r="L15" i="1"/>
  <c r="O170" i="1"/>
  <c r="O167" i="1" s="1"/>
  <c r="H40" i="2"/>
  <c r="H43" i="2"/>
  <c r="O185" i="1"/>
  <c r="O182" i="1" s="1"/>
  <c r="H39" i="2"/>
  <c r="O165" i="1"/>
  <c r="O162" i="1" s="1"/>
  <c r="S38" i="2"/>
  <c r="S37" i="2" s="1"/>
  <c r="N160" i="1"/>
  <c r="R36" i="2"/>
  <c r="R7" i="2" s="1"/>
  <c r="O104" i="1"/>
  <c r="O101" i="1" s="1"/>
  <c r="H26" i="2"/>
  <c r="O64" i="1"/>
  <c r="O61" i="1" s="1"/>
  <c r="H18" i="2"/>
  <c r="M157" i="1"/>
  <c r="M156" i="1" s="1"/>
  <c r="M154" i="1"/>
  <c r="M151" i="1" s="1"/>
  <c r="H12" i="2"/>
  <c r="K10" i="1"/>
  <c r="H11" i="2"/>
  <c r="N26" i="1"/>
  <c r="H180" i="1"/>
  <c r="H74" i="1"/>
  <c r="H44" i="1"/>
  <c r="H54" i="1"/>
  <c r="D54" i="1" s="1"/>
  <c r="J51" i="1"/>
  <c r="I51" i="1"/>
  <c r="G51" i="1"/>
  <c r="F51" i="1"/>
  <c r="E51" i="1"/>
  <c r="H111" i="1"/>
  <c r="J111" i="1"/>
  <c r="I111" i="1"/>
  <c r="G111" i="1"/>
  <c r="F111" i="1"/>
  <c r="E111" i="1"/>
  <c r="H104" i="1"/>
  <c r="J101" i="1"/>
  <c r="I101" i="1"/>
  <c r="G101" i="1"/>
  <c r="F101" i="1"/>
  <c r="E101" i="1"/>
  <c r="L8" i="2"/>
  <c r="L9" i="2"/>
  <c r="H109" i="1"/>
  <c r="D109" i="1" s="1"/>
  <c r="J64" i="1"/>
  <c r="I64" i="1"/>
  <c r="H64" i="1"/>
  <c r="G106" i="1"/>
  <c r="F106" i="1"/>
  <c r="E106" i="1"/>
  <c r="S8" i="2" l="1"/>
  <c r="S9" i="2"/>
  <c r="H38" i="2"/>
  <c r="N21" i="1"/>
  <c r="N20" i="1" s="1"/>
  <c r="N18" i="1"/>
  <c r="D104" i="1"/>
  <c r="O24" i="1"/>
  <c r="H9" i="2"/>
  <c r="N154" i="1"/>
  <c r="N151" i="1" s="1"/>
  <c r="N157" i="1"/>
  <c r="N156" i="1" s="1"/>
  <c r="M13" i="1"/>
  <c r="M10" i="1" s="1"/>
  <c r="O160" i="1"/>
  <c r="S36" i="2"/>
  <c r="S7" i="2" s="1"/>
  <c r="D111" i="1"/>
  <c r="N13" i="1"/>
  <c r="N10" i="1" s="1"/>
  <c r="N15" i="1"/>
  <c r="O26" i="1"/>
  <c r="H51" i="1"/>
  <c r="D51" i="1" s="1"/>
  <c r="H101" i="1"/>
  <c r="D101" i="1" s="1"/>
  <c r="K9" i="2"/>
  <c r="O21" i="1" l="1"/>
  <c r="O20" i="1" s="1"/>
  <c r="O18" i="1"/>
  <c r="O15" i="1"/>
  <c r="O157" i="1"/>
  <c r="O156" i="1" s="1"/>
  <c r="O154" i="1"/>
  <c r="O151" i="1" s="1"/>
  <c r="G17" i="1"/>
  <c r="G94" i="1"/>
  <c r="G89" i="1"/>
  <c r="G99" i="1"/>
  <c r="D99" i="1" s="1"/>
  <c r="O13" i="1" l="1"/>
  <c r="O10" i="1" s="1"/>
  <c r="I9" i="2"/>
  <c r="I37" i="2" l="1"/>
  <c r="I8" i="2"/>
  <c r="H16" i="1" l="1"/>
  <c r="I16" i="1"/>
  <c r="I11" i="1" s="1"/>
  <c r="J16" i="1"/>
  <c r="J11" i="1" s="1"/>
  <c r="H17" i="1"/>
  <c r="I17" i="1"/>
  <c r="J17" i="1"/>
  <c r="G187" i="1"/>
  <c r="G200" i="1"/>
  <c r="G185" i="1"/>
  <c r="G175" i="1"/>
  <c r="D175" i="1" s="1"/>
  <c r="G44" i="1"/>
  <c r="D44" i="1" s="1"/>
  <c r="G49" i="1"/>
  <c r="D49" i="1" s="1"/>
  <c r="G74" i="1"/>
  <c r="G79" i="1"/>
  <c r="G91" i="1"/>
  <c r="E94" i="1"/>
  <c r="J91" i="1"/>
  <c r="I91" i="1"/>
  <c r="H91" i="1"/>
  <c r="F91" i="1"/>
  <c r="E89" i="1"/>
  <c r="D89" i="1" s="1"/>
  <c r="J86" i="1"/>
  <c r="I86" i="1"/>
  <c r="H86" i="1"/>
  <c r="F86" i="1"/>
  <c r="K8" i="2"/>
  <c r="J9" i="2"/>
  <c r="H11" i="1" l="1"/>
  <c r="D16" i="1"/>
  <c r="E91" i="1"/>
  <c r="D91" i="1" s="1"/>
  <c r="D94" i="1"/>
  <c r="G11" i="1"/>
  <c r="D11" i="1" s="1"/>
  <c r="G86" i="1"/>
  <c r="E86" i="1"/>
  <c r="J8" i="2"/>
  <c r="H8" i="2" s="1"/>
  <c r="J190" i="1"/>
  <c r="J187" i="1" s="1"/>
  <c r="I190" i="1"/>
  <c r="H190" i="1"/>
  <c r="H187" i="1" s="1"/>
  <c r="I187" i="1"/>
  <c r="I153" i="1" s="1"/>
  <c r="G84" i="1"/>
  <c r="G81" i="1" s="1"/>
  <c r="E84" i="1"/>
  <c r="J81" i="1"/>
  <c r="I81" i="1"/>
  <c r="H81" i="1"/>
  <c r="F81" i="1"/>
  <c r="J37" i="2"/>
  <c r="K37" i="2"/>
  <c r="K36" i="2" s="1"/>
  <c r="K7" i="2" s="1"/>
  <c r="L36" i="2"/>
  <c r="L7" i="2" s="1"/>
  <c r="M36" i="2"/>
  <c r="M7" i="2" s="1"/>
  <c r="N36" i="2"/>
  <c r="N7" i="2" s="1"/>
  <c r="I36" i="2"/>
  <c r="F39" i="1"/>
  <c r="D39" i="1" s="1"/>
  <c r="F200" i="1"/>
  <c r="F195" i="1"/>
  <c r="E200" i="1"/>
  <c r="F199" i="1"/>
  <c r="D199" i="1" s="1"/>
  <c r="J197" i="1"/>
  <c r="I197" i="1"/>
  <c r="H197" i="1"/>
  <c r="G197" i="1"/>
  <c r="E195" i="1"/>
  <c r="F194" i="1"/>
  <c r="D194" i="1" s="1"/>
  <c r="J192" i="1"/>
  <c r="I192" i="1"/>
  <c r="H192" i="1"/>
  <c r="G192" i="1"/>
  <c r="F79" i="1"/>
  <c r="D79" i="1" s="1"/>
  <c r="F74" i="1"/>
  <c r="G71" i="1"/>
  <c r="J76" i="1"/>
  <c r="I76" i="1"/>
  <c r="H76" i="1"/>
  <c r="G76" i="1"/>
  <c r="E71" i="1"/>
  <c r="J71" i="1"/>
  <c r="I71" i="1"/>
  <c r="H71" i="1"/>
  <c r="F185" i="1"/>
  <c r="D185" i="1" s="1"/>
  <c r="E182" i="1"/>
  <c r="E180" i="1"/>
  <c r="D180" i="1" s="1"/>
  <c r="E190" i="1"/>
  <c r="F187" i="1"/>
  <c r="F153" i="1" s="1"/>
  <c r="J182" i="1"/>
  <c r="I182" i="1"/>
  <c r="H182" i="1"/>
  <c r="G182" i="1"/>
  <c r="E165" i="1"/>
  <c r="J24" i="1"/>
  <c r="I24" i="1"/>
  <c r="H24" i="1"/>
  <c r="G24" i="1"/>
  <c r="F21" i="1"/>
  <c r="E24" i="1"/>
  <c r="J29" i="1"/>
  <c r="J26" i="1" s="1"/>
  <c r="I29" i="1"/>
  <c r="H29" i="1"/>
  <c r="H26" i="1" s="1"/>
  <c r="G29" i="1"/>
  <c r="G26" i="1" s="1"/>
  <c r="F26" i="1"/>
  <c r="E29" i="1"/>
  <c r="J34" i="1"/>
  <c r="J31" i="1" s="1"/>
  <c r="I34" i="1"/>
  <c r="I31" i="1" s="1"/>
  <c r="H34" i="1"/>
  <c r="H31" i="1" s="1"/>
  <c r="G34" i="1"/>
  <c r="G31" i="1" s="1"/>
  <c r="F34" i="1"/>
  <c r="F31" i="1" s="1"/>
  <c r="E34" i="1"/>
  <c r="E64" i="1"/>
  <c r="D64" i="1" s="1"/>
  <c r="E69" i="1"/>
  <c r="D69" i="1" s="1"/>
  <c r="J160" i="1"/>
  <c r="I160" i="1"/>
  <c r="H160" i="1"/>
  <c r="G160" i="1"/>
  <c r="F160" i="1"/>
  <c r="E160" i="1"/>
  <c r="J165" i="1"/>
  <c r="I165" i="1"/>
  <c r="H165" i="1"/>
  <c r="G165" i="1"/>
  <c r="J170" i="1"/>
  <c r="I170" i="1"/>
  <c r="H170" i="1"/>
  <c r="G170" i="1"/>
  <c r="F170" i="1"/>
  <c r="E170" i="1"/>
  <c r="J172" i="1"/>
  <c r="I172" i="1"/>
  <c r="H172" i="1"/>
  <c r="G172" i="1"/>
  <c r="F172" i="1"/>
  <c r="E172" i="1"/>
  <c r="F17" i="1"/>
  <c r="E17" i="1"/>
  <c r="J61" i="1"/>
  <c r="I61" i="1"/>
  <c r="H61" i="1"/>
  <c r="G61" i="1"/>
  <c r="F61" i="1"/>
  <c r="J56" i="1"/>
  <c r="I56" i="1"/>
  <c r="H56" i="1"/>
  <c r="G56" i="1"/>
  <c r="F56" i="1"/>
  <c r="E56" i="1"/>
  <c r="I18" i="1" l="1"/>
  <c r="I15" i="1" s="1"/>
  <c r="J18" i="1"/>
  <c r="I154" i="1"/>
  <c r="I12" i="1"/>
  <c r="D17" i="1"/>
  <c r="D172" i="1"/>
  <c r="D190" i="1"/>
  <c r="F76" i="1"/>
  <c r="D86" i="1"/>
  <c r="D170" i="1"/>
  <c r="D160" i="1"/>
  <c r="D24" i="1"/>
  <c r="E31" i="1"/>
  <c r="D31" i="1" s="1"/>
  <c r="D34" i="1"/>
  <c r="F71" i="1"/>
  <c r="D71" i="1" s="1"/>
  <c r="D74" i="1"/>
  <c r="E197" i="1"/>
  <c r="D200" i="1"/>
  <c r="D165" i="1"/>
  <c r="D56" i="1"/>
  <c r="D195" i="1"/>
  <c r="E81" i="1"/>
  <c r="D81" i="1" s="1"/>
  <c r="D84" i="1"/>
  <c r="I26" i="1"/>
  <c r="D29" i="1"/>
  <c r="J154" i="1"/>
  <c r="J15" i="1"/>
  <c r="I7" i="2"/>
  <c r="H37" i="2"/>
  <c r="H154" i="1"/>
  <c r="H18" i="1"/>
  <c r="J21" i="1"/>
  <c r="I21" i="1"/>
  <c r="H21" i="1"/>
  <c r="I106" i="1"/>
  <c r="H153" i="1"/>
  <c r="H106" i="1"/>
  <c r="J153" i="1"/>
  <c r="J106" i="1"/>
  <c r="G18" i="1"/>
  <c r="G15" i="1" s="1"/>
  <c r="H96" i="1"/>
  <c r="J96" i="1"/>
  <c r="I96" i="1"/>
  <c r="J36" i="2"/>
  <c r="J7" i="2" s="1"/>
  <c r="E18" i="1"/>
  <c r="G154" i="1"/>
  <c r="E61" i="1"/>
  <c r="D61" i="1" s="1"/>
  <c r="F154" i="1"/>
  <c r="E76" i="1"/>
  <c r="F192" i="1"/>
  <c r="E192" i="1"/>
  <c r="F197" i="1"/>
  <c r="F18" i="1"/>
  <c r="F182" i="1"/>
  <c r="D182" i="1" s="1"/>
  <c r="E187" i="1"/>
  <c r="E154" i="1"/>
  <c r="D154" i="1" l="1"/>
  <c r="D76" i="1"/>
  <c r="I13" i="1"/>
  <c r="D187" i="1"/>
  <c r="E153" i="1"/>
  <c r="E151" i="1" s="1"/>
  <c r="D197" i="1"/>
  <c r="D192" i="1"/>
  <c r="D106" i="1"/>
  <c r="H7" i="2"/>
  <c r="H15" i="1"/>
  <c r="D18" i="1"/>
  <c r="H36" i="2"/>
  <c r="H151" i="1"/>
  <c r="E96" i="1"/>
  <c r="F96" i="1"/>
  <c r="G13" i="1"/>
  <c r="E13" i="1"/>
  <c r="E15" i="1"/>
  <c r="F15" i="1"/>
  <c r="H13" i="1"/>
  <c r="G153" i="1"/>
  <c r="J13" i="1"/>
  <c r="F13" i="1"/>
  <c r="F151" i="1"/>
  <c r="J177" i="1"/>
  <c r="I177" i="1"/>
  <c r="H177" i="1"/>
  <c r="G177" i="1"/>
  <c r="G96" i="1" s="1"/>
  <c r="F177" i="1"/>
  <c r="E177" i="1"/>
  <c r="J167" i="1"/>
  <c r="I167" i="1"/>
  <c r="H167" i="1"/>
  <c r="G167" i="1"/>
  <c r="F167" i="1"/>
  <c r="E167" i="1"/>
  <c r="J162" i="1"/>
  <c r="I162" i="1"/>
  <c r="H162" i="1"/>
  <c r="G162" i="1"/>
  <c r="F162" i="1"/>
  <c r="E162" i="1"/>
  <c r="J157" i="1"/>
  <c r="I157" i="1"/>
  <c r="I156" i="1" s="1"/>
  <c r="H157" i="1"/>
  <c r="G157" i="1"/>
  <c r="F157" i="1"/>
  <c r="E157" i="1"/>
  <c r="J151" i="1"/>
  <c r="I151" i="1"/>
  <c r="J66" i="1"/>
  <c r="I66" i="1"/>
  <c r="H66" i="1"/>
  <c r="G66" i="1"/>
  <c r="F66" i="1"/>
  <c r="E66" i="1"/>
  <c r="J46" i="1"/>
  <c r="I46" i="1"/>
  <c r="H46" i="1"/>
  <c r="G46" i="1"/>
  <c r="F46" i="1"/>
  <c r="E46" i="1"/>
  <c r="J41" i="1"/>
  <c r="I41" i="1"/>
  <c r="H41" i="1"/>
  <c r="G41" i="1"/>
  <c r="F41" i="1"/>
  <c r="E41" i="1"/>
  <c r="J36" i="1"/>
  <c r="J20" i="1" s="1"/>
  <c r="I36" i="1"/>
  <c r="I20" i="1" s="1"/>
  <c r="H36" i="1"/>
  <c r="G36" i="1"/>
  <c r="F36" i="1"/>
  <c r="E36" i="1"/>
  <c r="E26" i="1"/>
  <c r="D26" i="1" s="1"/>
  <c r="E21" i="1"/>
  <c r="J12" i="1"/>
  <c r="H12" i="1"/>
  <c r="F12" i="1"/>
  <c r="E12" i="1"/>
  <c r="J156" i="1" l="1"/>
  <c r="D41" i="1"/>
  <c r="D46" i="1"/>
  <c r="H20" i="1"/>
  <c r="D36" i="1"/>
  <c r="D66" i="1"/>
  <c r="D157" i="1"/>
  <c r="D162" i="1"/>
  <c r="D167" i="1"/>
  <c r="D177" i="1"/>
  <c r="D96" i="1"/>
  <c r="D153" i="1"/>
  <c r="D13" i="1"/>
  <c r="D15" i="1"/>
  <c r="H156" i="1"/>
  <c r="E20" i="1"/>
  <c r="F20" i="1"/>
  <c r="G151" i="1"/>
  <c r="D151" i="1" s="1"/>
  <c r="G12" i="1"/>
  <c r="D12" i="1" s="1"/>
  <c r="E10" i="1"/>
  <c r="F156" i="1"/>
  <c r="E156" i="1"/>
  <c r="G156" i="1"/>
  <c r="F10" i="1"/>
  <c r="H10" i="1"/>
  <c r="J10" i="1"/>
  <c r="I10" i="1"/>
  <c r="D156" i="1" l="1"/>
  <c r="D10" i="1"/>
  <c r="G21" i="1"/>
  <c r="G20" i="1" l="1"/>
  <c r="D20" i="1" s="1"/>
  <c r="D21" i="1"/>
  <c r="G10" i="1"/>
</calcChain>
</file>

<file path=xl/sharedStrings.xml><?xml version="1.0" encoding="utf-8"?>
<sst xmlns="http://schemas.openxmlformats.org/spreadsheetml/2006/main" count="587" uniqueCount="214">
  <si>
    <t>№№</t>
  </si>
  <si>
    <t>Источники финансирования</t>
  </si>
  <si>
    <t>Оценка расходов (тыс. рублей)</t>
  </si>
  <si>
    <t>Всего</t>
  </si>
  <si>
    <t>2015 год</t>
  </si>
  <si>
    <t>2016 год</t>
  </si>
  <si>
    <t>2017 год</t>
  </si>
  <si>
    <t>2018 год</t>
  </si>
  <si>
    <t>2019 год</t>
  </si>
  <si>
    <t>2020 год</t>
  </si>
  <si>
    <t>федеральный бюджет</t>
  </si>
  <si>
    <t>областной бюджет</t>
  </si>
  <si>
    <t xml:space="preserve">местный бюджет  </t>
  </si>
  <si>
    <t>другие источники</t>
  </si>
  <si>
    <t>1.1.</t>
  </si>
  <si>
    <t xml:space="preserve">Прочие мероприятия по благоустройству  </t>
  </si>
  <si>
    <t>Подпрограмма «Охрана окружающей среды »</t>
  </si>
  <si>
    <t>2.1.</t>
  </si>
  <si>
    <t>Приложение № 3 к муниципальной программе</t>
  </si>
  <si>
    <t>Прочие мероприятия по благоустройству  (кредиторская задолженность)</t>
  </si>
  <si>
    <t>Координатор муниципальной программы, координатор подпрограммы, участники программы</t>
  </si>
  <si>
    <t>Код бюджетной классификации</t>
  </si>
  <si>
    <t>Ресурсное обеспечение (тыс. рублей)</t>
  </si>
  <si>
    <t>ГРБС</t>
  </si>
  <si>
    <t>РзПР</t>
  </si>
  <si>
    <t>ВР</t>
  </si>
  <si>
    <t xml:space="preserve"> Подпрограмма «Благоустройство территории города»</t>
  </si>
  <si>
    <t>-</t>
  </si>
  <si>
    <t>Прочие мероприятия по благоустройству (кредиторская задолженность)</t>
  </si>
  <si>
    <t>Подпрограмма «Охрана окружающей среды»</t>
  </si>
  <si>
    <t>Управление ЖКХ</t>
  </si>
  <si>
    <t>Мероприятия в части уличного  освещения</t>
  </si>
  <si>
    <t>Мероприятия в части организации и содержания мест захоронений (кладбищ)</t>
  </si>
  <si>
    <t>Мероприятия в части благоустройства и озеленения территории города</t>
  </si>
  <si>
    <t>1.1.1.</t>
  </si>
  <si>
    <t>1.1.2.</t>
  </si>
  <si>
    <t>1.1.3.</t>
  </si>
  <si>
    <t>1.1.4.</t>
  </si>
  <si>
    <t>1.1.5.</t>
  </si>
  <si>
    <t>1.1.6.</t>
  </si>
  <si>
    <t>1.1.7.</t>
  </si>
  <si>
    <t>1.1.8.</t>
  </si>
  <si>
    <t>1.1.9.</t>
  </si>
  <si>
    <t>Мероприятия в части организации сбора и вывоза несанкционированных свалок</t>
  </si>
  <si>
    <t>Мероприятия в части затрат, связанных с  содержанием объектов муниципальной собственности (скотомогильник)</t>
  </si>
  <si>
    <t>2.1.1.</t>
  </si>
  <si>
    <t>Приложение № 2 к муниципальной программе</t>
  </si>
  <si>
    <t>*  Распределение бюджетных ассигнований на 2015 год указано согласно таблице соотвествия измененых кодов бюджетной класификации в части целевых статей расходов городского бюджета на 2016 год, размещенной на портале администрации города Cвободного в информационно-телекоммуникационной сети "Интернет" по адресу: www.svobnews.amur.ru</t>
  </si>
  <si>
    <t>* Наименование муниципальной программы, подпрограммы, основного мероприятия</t>
  </si>
  <si>
    <t>* Наименование муниципальной  программы, подпрограммы, основного мероприятия, мероприятия</t>
  </si>
  <si>
    <t xml:space="preserve"> Мероприятия в части уличного  освещения</t>
  </si>
  <si>
    <t xml:space="preserve"> Мероприятия в части организации и содержания мест захоронений (кладбищ)</t>
  </si>
  <si>
    <t xml:space="preserve"> Мероприятия в части благоустройства и озеленения территории города</t>
  </si>
  <si>
    <t>1.1.6..</t>
  </si>
  <si>
    <t xml:space="preserve"> Мероприятия в части затрат, связанных с  содержанием объектов муниципальной собственности (скотомогильник)</t>
  </si>
  <si>
    <t xml:space="preserve"> Мероприятия в части организации сбора и вывоза несанкционированных свалок</t>
  </si>
  <si>
    <t>2.1.1..</t>
  </si>
  <si>
    <t>ЦСР *</t>
  </si>
  <si>
    <t xml:space="preserve"> Регулирование численности безнадзорных животных</t>
  </si>
  <si>
    <t xml:space="preserve"> Осуществление государственных полномочий по организации проведения мероприятий по регулированию численности безнадзорных животных</t>
  </si>
  <si>
    <t>05.03.</t>
  </si>
  <si>
    <t>1.1.10.</t>
  </si>
  <si>
    <t>Мероприятия в части благоустройства и озеленения территории города в части погашения кредиторской задолженности</t>
  </si>
  <si>
    <t>1.1.11.</t>
  </si>
  <si>
    <t xml:space="preserve"> Мероприятия в части благоустройства и озеленения территории города в части погашения кредиторской задолженности</t>
  </si>
  <si>
    <t xml:space="preserve"> Мероприятия в  в части погашения кредиторской задолженности по строительству кладбища</t>
  </si>
  <si>
    <t>04.05.</t>
  </si>
  <si>
    <t>Мероприятия в части затрат, связанных с  содержанием объектов муниципальной собственности (скотомогильник) в части погашения кредиторской задолженности</t>
  </si>
  <si>
    <t>06.05.</t>
  </si>
  <si>
    <t xml:space="preserve"> Мероприятия в части затрат, связанных с  содержанием объектов муниципальной собственности (скотомогильник) в части погашения кредиторской задолженности</t>
  </si>
  <si>
    <t>015</t>
  </si>
  <si>
    <t>008</t>
  </si>
  <si>
    <t>Мероприятия по  погашению кредиторской задолженности по строительству кладбища</t>
  </si>
  <si>
    <t xml:space="preserve"> Регулирование численности безнадзорных животных в части погашения кредиторской задолженности</t>
  </si>
  <si>
    <t xml:space="preserve">  Регулирование численности безнадзорных животных в части погашения кредиторской задолженности</t>
  </si>
  <si>
    <t>0503</t>
  </si>
  <si>
    <t>Мероприятия по благоустройству дворовых территорий</t>
  </si>
  <si>
    <t xml:space="preserve"> Мероприятия по благоустройству дворовых территорий</t>
  </si>
  <si>
    <r>
      <t xml:space="preserve">Основное мероприятие " Повышение уровня комфортности и условий для проживания населения на территории городского округа", </t>
    </r>
    <r>
      <rPr>
        <b/>
        <i/>
        <sz val="10"/>
        <color theme="1"/>
        <rFont val="Times New Roman"/>
        <family val="1"/>
        <charset val="204"/>
      </rPr>
      <t>в том числе:</t>
    </r>
  </si>
  <si>
    <r>
      <t xml:space="preserve">Основное мероприятие " Улучшение экологического, санитарного состояния территории городского округа", </t>
    </r>
    <r>
      <rPr>
        <b/>
        <i/>
        <sz val="10"/>
        <color theme="1"/>
        <rFont val="Times New Roman"/>
        <family val="1"/>
        <charset val="204"/>
      </rPr>
      <t>в том числе:</t>
    </r>
  </si>
  <si>
    <t>0405, 0503, 0605</t>
  </si>
  <si>
    <t>1.1.12.</t>
  </si>
  <si>
    <t>МКУ "Стройсервис"</t>
  </si>
  <si>
    <t xml:space="preserve"> &lt; **&gt;   Распределение бюджетных ассигнований на 2017 год указано согласно таблице соотвествия измененых кодов бюджетной класификации в части целевых статей расходов городского бюджета на 2017 год и плановый период 2018 и 2019 годы к целевым статьям, применяемым в 2016 году, размещенной на портале администрации города Cвободного в информационно-телекоммуникационной сети "Интернет" по адресу: www.svobnews.amur.ru. Коды 2016 года разместить с символом &lt; **&gt;</t>
  </si>
  <si>
    <t xml:space="preserve">  Разработка ПСД на реконструкцию сквера в районе ул. 40 лет Октября- Лениан г. Свободного </t>
  </si>
  <si>
    <t xml:space="preserve">52.1.9906*  </t>
  </si>
  <si>
    <t>1.1.13.</t>
  </si>
  <si>
    <t>Поддержка государтсвенных программ субъектов Российской Федерации и муниципальных программ формирования современной городской среды</t>
  </si>
  <si>
    <t>1.1.14.</t>
  </si>
  <si>
    <t>Поддержка обустройства мест массового отдыха населения (городских парков)</t>
  </si>
  <si>
    <t>Отдел физкультуры и спорта</t>
  </si>
  <si>
    <t>018</t>
  </si>
  <si>
    <t>0505</t>
  </si>
  <si>
    <t>Капитальные вложения в объекты муниципальной собственности</t>
  </si>
  <si>
    <t>Мероприятия, связанные с возмещением затрат, связанных с оказанием услуг по подбору и доставке в морг остатков умерших (погибших) из иных мест в части погашения кредиторской задолженности</t>
  </si>
  <si>
    <t xml:space="preserve">  Поддержка государтсвенных программ субъектов Российской Федерации и муниципальных программ формирования современной городской среды</t>
  </si>
  <si>
    <t xml:space="preserve">   Поддержка обустройства мест массового отдыха населения (городских парков)</t>
  </si>
  <si>
    <t xml:space="preserve"> Капитальные вложения в объекты муниципальной собственности</t>
  </si>
  <si>
    <t xml:space="preserve">Капитальные вложения в объекты муниципальной собственности </t>
  </si>
  <si>
    <t xml:space="preserve"> Мероприятия, связанные с возмещением затрат, связанных с оказанием услуг по подбору и доставке в морг остатков умерших (погибших) из иных мест в части погашения кредиторской задолженности</t>
  </si>
  <si>
    <t>1.1.15.</t>
  </si>
  <si>
    <t>УИМИЗ</t>
  </si>
  <si>
    <t>Мероприятия в части организации и содержания мест захоронения (кладбищ) в части оплаты исполнительных документов</t>
  </si>
  <si>
    <t xml:space="preserve"> Мероприятия в части организации и содержания мест захоронения (кладбищ) в части оплаты исполнительных документов</t>
  </si>
  <si>
    <t>Строительство нового кладбища 3 км. кв. 3</t>
  </si>
  <si>
    <t>52 1 0004*; 52.1.01.05620</t>
  </si>
  <si>
    <t>5220105210&lt;**&gt;   52.2.01.04510</t>
  </si>
  <si>
    <t xml:space="preserve">52 2 01 00004&lt;**&gt; 52.2.01.04270 </t>
  </si>
  <si>
    <t>52.2.01.05590</t>
  </si>
  <si>
    <t>5220105100&lt; **&gt;  52.2.01.05100</t>
  </si>
  <si>
    <t>52.2.01.00000</t>
  </si>
  <si>
    <t>52.2.00.00000</t>
  </si>
  <si>
    <t>2.1.2.</t>
  </si>
  <si>
    <t>2.1.3.</t>
  </si>
  <si>
    <t>2.1.4.</t>
  </si>
  <si>
    <t>2.1.5.</t>
  </si>
  <si>
    <t>2.1.6.</t>
  </si>
  <si>
    <t>2.1.7.</t>
  </si>
  <si>
    <t>2.1.8.</t>
  </si>
  <si>
    <t>06.05</t>
  </si>
  <si>
    <t>05.03</t>
  </si>
  <si>
    <t>52.1.01.05110</t>
  </si>
  <si>
    <t>52.1.01.L5600</t>
  </si>
  <si>
    <t>52.1.01.L5550</t>
  </si>
  <si>
    <t xml:space="preserve">5210105270&lt; **&gt; ; 52.1.01.05550 </t>
  </si>
  <si>
    <t xml:space="preserve">5210105230&lt; **&gt; ; 52.1.01.05580 </t>
  </si>
  <si>
    <t>52.1.01.00010</t>
  </si>
  <si>
    <t xml:space="preserve">52.1.01.05340&lt; **&gt;  </t>
  </si>
  <si>
    <t>5210100003&lt; **&gt;  52.1.01.05140</t>
  </si>
  <si>
    <t>5210100002&lt; **&gt;                 52.1.01.05130</t>
  </si>
  <si>
    <t>5210100001&lt; **&gt;    52.1.01.05120</t>
  </si>
  <si>
    <t>52.1.01.00000</t>
  </si>
  <si>
    <t>52.1.00.00000</t>
  </si>
  <si>
    <t>52.0.00.00000</t>
  </si>
  <si>
    <t>Строительство нового кладбища 3 км. Кв.3</t>
  </si>
  <si>
    <t>2.1.9.</t>
  </si>
  <si>
    <t>52.1.01.05250</t>
  </si>
  <si>
    <t>Подпрограмма «Благоустройство территории города»</t>
  </si>
  <si>
    <r>
      <t xml:space="preserve">Управление  по ЖКХ и благоустройству администрации города Свободного </t>
    </r>
    <r>
      <rPr>
        <b/>
        <i/>
        <sz val="8"/>
        <color theme="1"/>
        <rFont val="Times New Roman"/>
        <family val="1"/>
        <charset val="204"/>
      </rPr>
      <t>(далее- Управление ЖКХ); Управление по использованию муниципального имущества и землепользования администрации города Свободного ( далеее- УИМИЗ, Отдел физкультуры и спорта администрации г.Свободного (делее-ФК и спорт)</t>
    </r>
  </si>
  <si>
    <t>015,008,018</t>
  </si>
  <si>
    <t>0503,0505</t>
  </si>
  <si>
    <t>1.1.16.</t>
  </si>
  <si>
    <t>5210105380</t>
  </si>
  <si>
    <t>1.1.17.</t>
  </si>
  <si>
    <t>Разработка ПСД на реконструкцию сквера в районе ул. 40 лет Октября- Ленина г. Свободного</t>
  </si>
  <si>
    <t>1.1.5.1.</t>
  </si>
  <si>
    <t xml:space="preserve">Субсидия казенным предприятиям на возмещение затрат, связанных с содержанием муницпальных сетей наружного освещения и световых устройств </t>
  </si>
  <si>
    <t>Мероприятия в части организации сбора и вывоза несанкционированных свалок в части погашения кредиторской задолженности</t>
  </si>
  <si>
    <t>52.2.9904*&lt;**&gt;  5220105660</t>
  </si>
  <si>
    <t xml:space="preserve"> Субсидия казенным предприятиям на возмещение затрат, связанных с содержанием муницпальных сетей наружного освещения и световых устройств</t>
  </si>
  <si>
    <t xml:space="preserve"> Содержание электросетевого хозяйства</t>
  </si>
  <si>
    <t xml:space="preserve"> Капитальные вложения в объекты муниципальной собственности в части погашения кредиторской задолженности</t>
  </si>
  <si>
    <t>Капитальные вложения в объекты муниципальной собственности в части погашения кредиторской задолженности</t>
  </si>
  <si>
    <t>Содержание электросетевого хозяйства</t>
  </si>
  <si>
    <t xml:space="preserve">52.2.0.1.05300&lt;**&gt; 522015670  </t>
  </si>
  <si>
    <t xml:space="preserve">  Муниципальная  программа  «Охрана окружающей среды и благоустройства территории города Свободного»</t>
  </si>
  <si>
    <t>2021 год</t>
  </si>
  <si>
    <t>2022 год</t>
  </si>
  <si>
    <t>2023 год</t>
  </si>
  <si>
    <t>2024 год</t>
  </si>
  <si>
    <t>2025 год</t>
  </si>
  <si>
    <t>2024год</t>
  </si>
  <si>
    <t xml:space="preserve"> Муниципальная  программа  «Охрана окружающей среды и благоустройства территории города Свободного»</t>
  </si>
  <si>
    <t>Разработка ПСД на реконструкцию сквера в районе площади имени С.Лазо</t>
  </si>
  <si>
    <t>1.1.18.</t>
  </si>
  <si>
    <t xml:space="preserve">    Разработка ПСД на реконструкцию сквера в районе площади имени С.Лазо</t>
  </si>
  <si>
    <t>2.1.6.1..</t>
  </si>
  <si>
    <t xml:space="preserve">   Приобретение контейнеров и оборудование контейнерных площадок при переходе на новую сиситему обращения с твердыми коммунальными отходами</t>
  </si>
  <si>
    <t>другие источники (добровольные пожертвования)</t>
  </si>
  <si>
    <t>СОАЗ</t>
  </si>
  <si>
    <t>2.1.10.</t>
  </si>
  <si>
    <t>Разработка ПСД на строительство объекта муницпальной собственности (скотомогильник)</t>
  </si>
  <si>
    <t xml:space="preserve">    Разработка ПСД на строительство объекта муницпальной собственности (скотомогильник)</t>
  </si>
  <si>
    <t>РЕСУРСНОЕ ОБЕСПЕЧЕНИЕ  МУНИЦИПАЛЬНОЙ ПРОГРАММЫ  ЗА СЧЕТ ВСЕХ ИСТОЧНИКОВ ФИНАНСИРОВАНИЯ</t>
  </si>
  <si>
    <t xml:space="preserve"> Мероприятия по оказанию услуг в части подбора и доставке в морг остатков умерших (погибших) из иных мест</t>
  </si>
  <si>
    <t>Поставка и установка игровых площадок на дворовых территориях многоквартирных домов за счет средств добровольных пожертвований</t>
  </si>
  <si>
    <t xml:space="preserve">   Поставка и установка игровых площадок на дворовых территориях многоквартирных домов за счет средств добровольных пожертвований</t>
  </si>
  <si>
    <t>Мероприятия по оказанию услуг в части подбора и доставке в морг остатков умерших (погибших) из иных мест</t>
  </si>
  <si>
    <r>
      <t xml:space="preserve">Основное мероприятие "Повышение уровня комфортности и условий для проживания населения на территории городского округа", </t>
    </r>
    <r>
      <rPr>
        <b/>
        <i/>
        <sz val="10"/>
        <color theme="1"/>
        <rFont val="Times New Roman"/>
        <family val="1"/>
        <charset val="204"/>
      </rPr>
      <t>в том числе:</t>
    </r>
  </si>
  <si>
    <t>52.1.01.05490</t>
  </si>
  <si>
    <t>РЕСУРСНОЕ ОБЕСПЕЧЕНИЕ  РЕАЛИЗАЦИИ МУНИЦИПАЛЬНОЙ ПРОГРАММЫ  ЗА СЧЕТ СРЕДСТВ МЕСТНОГО БЮДЖЕТА</t>
  </si>
  <si>
    <t>5220105110&lt; **&gt;;  52.2.01.05640</t>
  </si>
  <si>
    <t>1.1.19.</t>
  </si>
  <si>
    <t>Благоустройство общественной территории  в 44 квартале, ул. 50 лет Октября- ул. Зейская (памятник Л.Гайдая)</t>
  </si>
  <si>
    <t>52.1.01.05890</t>
  </si>
  <si>
    <t>1.1.20.</t>
  </si>
  <si>
    <t>Мероприятия по благоустройству и сохранению памятников амурчанам, погибшим в годы Великой Отечественной войны и (или) войны с Японией 1945 года</t>
  </si>
  <si>
    <t>52.1.01.05900</t>
  </si>
  <si>
    <t>2.1.11.</t>
  </si>
  <si>
    <t>Разработка схемы расположения контейнерных площадок, расположенных в частном секторе на территории г. Свободного</t>
  </si>
  <si>
    <t>2.1.12.</t>
  </si>
  <si>
    <t xml:space="preserve">    Благоустройство общественной территории  в 44 квартале, ул. 50 лет Октября- ул. Зейская (памятник Л.Гайдая)</t>
  </si>
  <si>
    <t xml:space="preserve">    Мероприятия по благоустройству и сохранению памятников амурчанам, погибшим в годы Великой Отечественной войны и (или) войны с Японией 1945 года</t>
  </si>
  <si>
    <t xml:space="preserve"> Оборудование контейнерных площадок для сбора твердых коммунальных отходов</t>
  </si>
  <si>
    <t xml:space="preserve">Приобретение контейнеров и оборудование контейнерных площадок при переходе на новую сиситему обращения с твердыми коммунальными отходами </t>
  </si>
  <si>
    <t xml:space="preserve"> Разработка схемы расположения контейнерных площадок, расположенных в частном секторе на территории г. Свободного</t>
  </si>
  <si>
    <t>1.1.21.</t>
  </si>
  <si>
    <t>1.1.22.</t>
  </si>
  <si>
    <t>1.1.23.</t>
  </si>
  <si>
    <t>1.1.24.</t>
  </si>
  <si>
    <t xml:space="preserve"> </t>
  </si>
  <si>
    <t>Благоустройство общественной территориив квартале 370 , ул. Ленина (Мемориал Победы)</t>
  </si>
  <si>
    <t>Организация и проведение конкурсов на лучшие проекты внешнего благоустройства зданий и сооружений, благоустройства городских территорий, памятников, монументов и скульптурно-декоративных работ</t>
  </si>
  <si>
    <t>Администрация города</t>
  </si>
  <si>
    <t>Благоустройство площади им. Ленина в части асфальтового покрытия для установки скейт-парка</t>
  </si>
  <si>
    <t>Благоустройство площади им. Ленина в части приобретения и монтада оборудования для скейт-парка</t>
  </si>
  <si>
    <t>52.1.01.05910</t>
  </si>
  <si>
    <t>52.1.01.05920</t>
  </si>
  <si>
    <t>52.1.01.05960</t>
  </si>
  <si>
    <t>52.1.01.05970</t>
  </si>
  <si>
    <t>5220100003&lt; **&gt;    52.2.01.05150</t>
  </si>
  <si>
    <t xml:space="preserve"> 52201S7330     </t>
  </si>
  <si>
    <t xml:space="preserve"> в редакции  постановления администрации города от 28.06.2019 № 1116</t>
  </si>
  <si>
    <t xml:space="preserve"> в редакции  постановления администрации города от 28.06.2019  № 1116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</si>
</sst>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i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8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0" fontId="0" fillId="3" borderId="0" xfId="0" applyFont="1" applyFill="1"/>
    <xf numFmtId="0" fontId="0" fillId="3" borderId="0" xfId="0" applyFill="1"/>
    <xf numFmtId="0" fontId="6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49" fontId="6" fillId="3" borderId="1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0" fontId="9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16" fontId="6" fillId="3" borderId="4" xfId="0" applyNumberFormat="1" applyFont="1" applyFill="1" applyBorder="1" applyAlignment="1">
      <alignment horizontal="left" vertical="center" wrapText="1"/>
    </xf>
    <xf numFmtId="14" fontId="6" fillId="3" borderId="4" xfId="0" applyNumberFormat="1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top" wrapText="1"/>
    </xf>
    <xf numFmtId="0" fontId="7" fillId="0" borderId="6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left" vertical="center" wrapText="1"/>
    </xf>
    <xf numFmtId="164" fontId="0" fillId="0" borderId="0" xfId="0" applyNumberFormat="1"/>
    <xf numFmtId="164" fontId="7" fillId="0" borderId="1" xfId="0" applyNumberFormat="1" applyFont="1" applyFill="1" applyBorder="1" applyAlignment="1">
      <alignment horizontal="left" vertical="center" wrapText="1"/>
    </xf>
    <xf numFmtId="164" fontId="4" fillId="3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8" fillId="0" borderId="0" xfId="0" applyFont="1"/>
    <xf numFmtId="164" fontId="3" fillId="2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3" fillId="3" borderId="1" xfId="0" applyNumberFormat="1" applyFont="1" applyFill="1" applyBorder="1" applyAlignment="1">
      <alignment horizontal="right" vertical="center" wrapText="1"/>
    </xf>
    <xf numFmtId="164" fontId="4" fillId="0" borderId="6" xfId="0" applyNumberFormat="1" applyFont="1" applyFill="1" applyBorder="1" applyAlignment="1">
      <alignment horizontal="right" vertical="center" wrapText="1"/>
    </xf>
    <xf numFmtId="164" fontId="4" fillId="3" borderId="6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left" vertical="center" indent="1"/>
    </xf>
    <xf numFmtId="164" fontId="6" fillId="3" borderId="1" xfId="0" applyNumberFormat="1" applyFont="1" applyFill="1" applyBorder="1" applyAlignment="1">
      <alignment horizontal="left" vertical="center" indent="1"/>
    </xf>
    <xf numFmtId="164" fontId="6" fillId="3" borderId="1" xfId="0" applyNumberFormat="1" applyFont="1" applyFill="1" applyBorder="1" applyAlignment="1">
      <alignment horizontal="left" vertical="center" wrapText="1" indent="1"/>
    </xf>
    <xf numFmtId="164" fontId="6" fillId="0" borderId="1" xfId="0" applyNumberFormat="1" applyFont="1" applyFill="1" applyBorder="1" applyAlignment="1">
      <alignment horizontal="left" vertical="center" wrapText="1" indent="1"/>
    </xf>
    <xf numFmtId="164" fontId="6" fillId="0" borderId="1" xfId="0" applyNumberFormat="1" applyFont="1" applyFill="1" applyBorder="1" applyAlignment="1">
      <alignment horizontal="left" vertical="center" indent="1"/>
    </xf>
    <xf numFmtId="0" fontId="6" fillId="0" borderId="4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NumberFormat="1" applyFont="1" applyFill="1" applyAlignment="1">
      <alignment horizontal="left" wrapText="1"/>
    </xf>
    <xf numFmtId="164" fontId="6" fillId="3" borderId="10" xfId="0" applyNumberFormat="1" applyFont="1" applyFill="1" applyBorder="1" applyAlignment="1">
      <alignment horizontal="left" vertical="center" wrapText="1" indent="1"/>
    </xf>
    <xf numFmtId="164" fontId="6" fillId="3" borderId="10" xfId="0" applyNumberFormat="1" applyFont="1" applyFill="1" applyBorder="1" applyAlignment="1">
      <alignment horizontal="left" vertical="center" indent="1"/>
    </xf>
    <xf numFmtId="164" fontId="5" fillId="2" borderId="10" xfId="0" applyNumberFormat="1" applyFont="1" applyFill="1" applyBorder="1" applyAlignment="1">
      <alignment horizontal="left" vertical="center" indent="1"/>
    </xf>
    <xf numFmtId="164" fontId="5" fillId="0" borderId="1" xfId="0" applyNumberFormat="1" applyFont="1" applyFill="1" applyBorder="1" applyAlignment="1">
      <alignment horizontal="left" vertical="center" indent="1"/>
    </xf>
    <xf numFmtId="0" fontId="6" fillId="0" borderId="10" xfId="0" applyFont="1" applyBorder="1" applyAlignment="1">
      <alignment horizontal="center" vertical="top" wrapText="1"/>
    </xf>
    <xf numFmtId="164" fontId="3" fillId="2" borderId="10" xfId="0" applyNumberFormat="1" applyFont="1" applyFill="1" applyBorder="1" applyAlignment="1">
      <alignment horizontal="right" vertical="center" wrapText="1"/>
    </xf>
    <xf numFmtId="164" fontId="3" fillId="0" borderId="10" xfId="0" applyNumberFormat="1" applyFont="1" applyFill="1" applyBorder="1" applyAlignment="1">
      <alignment horizontal="right" vertical="center" wrapText="1"/>
    </xf>
    <xf numFmtId="164" fontId="4" fillId="0" borderId="10" xfId="0" applyNumberFormat="1" applyFont="1" applyFill="1" applyBorder="1" applyAlignment="1">
      <alignment horizontal="right" vertical="center" wrapText="1"/>
    </xf>
    <xf numFmtId="164" fontId="4" fillId="0" borderId="11" xfId="0" applyNumberFormat="1" applyFont="1" applyFill="1" applyBorder="1" applyAlignment="1">
      <alignment horizontal="right" vertical="center" wrapText="1"/>
    </xf>
    <xf numFmtId="0" fontId="0" fillId="0" borderId="1" xfId="0" applyBorder="1"/>
    <xf numFmtId="0" fontId="6" fillId="0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16" fontId="6" fillId="3" borderId="12" xfId="0" applyNumberFormat="1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left" vertical="center" wrapText="1"/>
    </xf>
    <xf numFmtId="49" fontId="6" fillId="3" borderId="7" xfId="0" applyNumberFormat="1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horizontal="center" vertical="center" wrapText="1"/>
    </xf>
    <xf numFmtId="164" fontId="5" fillId="0" borderId="7" xfId="0" applyNumberFormat="1" applyFont="1" applyFill="1" applyBorder="1" applyAlignment="1">
      <alignment horizontal="left" vertical="center" indent="1"/>
    </xf>
    <xf numFmtId="164" fontId="6" fillId="3" borderId="7" xfId="0" applyNumberFormat="1" applyFont="1" applyFill="1" applyBorder="1" applyAlignment="1">
      <alignment horizontal="left" vertical="center" wrapText="1" indent="1"/>
    </xf>
    <xf numFmtId="164" fontId="6" fillId="0" borderId="7" xfId="0" applyNumberFormat="1" applyFont="1" applyFill="1" applyBorder="1" applyAlignment="1">
      <alignment horizontal="left" vertical="center" wrapText="1" indent="1"/>
    </xf>
    <xf numFmtId="164" fontId="6" fillId="3" borderId="13" xfId="0" applyNumberFormat="1" applyFont="1" applyFill="1" applyBorder="1" applyAlignment="1">
      <alignment horizontal="left" vertical="center" wrapText="1" indent="1"/>
    </xf>
    <xf numFmtId="16" fontId="6" fillId="3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164" fontId="6" fillId="0" borderId="10" xfId="0" applyNumberFormat="1" applyFont="1" applyFill="1" applyBorder="1" applyAlignment="1">
      <alignment horizontal="left" vertical="center" indent="1"/>
    </xf>
    <xf numFmtId="0" fontId="6" fillId="0" borderId="1" xfId="0" applyFont="1" applyFill="1" applyBorder="1" applyAlignment="1">
      <alignment horizontal="left" vertical="center" wrapText="1"/>
    </xf>
    <xf numFmtId="0" fontId="0" fillId="0" borderId="0" xfId="0" applyBorder="1"/>
    <xf numFmtId="0" fontId="6" fillId="0" borderId="1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164" fontId="6" fillId="0" borderId="4" xfId="0" applyNumberFormat="1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14" fontId="6" fillId="0" borderId="4" xfId="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Border="1" applyAlignment="1"/>
    <xf numFmtId="0" fontId="6" fillId="0" borderId="2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2" fillId="0" borderId="0" xfId="0" applyFont="1" applyFill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2" fillId="0" borderId="0" xfId="0" applyNumberFormat="1" applyFont="1" applyFill="1" applyAlignment="1">
      <alignment horizontal="left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276"/>
  <sheetViews>
    <sheetView zoomScale="126" zoomScaleNormal="126" zoomScaleSheetLayoutView="100" workbookViewId="0">
      <pane xSplit="4" ySplit="8" topLeftCell="J9" activePane="bottomRight" state="frozen"/>
      <selection pane="topRight" activeCell="E1" sqref="E1"/>
      <selection pane="bottomLeft" activeCell="A9" sqref="A9"/>
      <selection pane="bottomRight" activeCell="D7" sqref="D7:O7"/>
    </sheetView>
  </sheetViews>
  <sheetFormatPr defaultRowHeight="15" x14ac:dyDescent="0.25"/>
  <cols>
    <col min="1" max="1" width="7.28515625" customWidth="1"/>
    <col min="2" max="2" width="34.85546875" customWidth="1"/>
    <col min="3" max="3" width="20.5703125" customWidth="1"/>
    <col min="4" max="4" width="12.42578125" customWidth="1"/>
    <col min="5" max="5" width="12.5703125" customWidth="1"/>
    <col min="6" max="6" width="11.85546875" customWidth="1"/>
    <col min="7" max="7" width="12.42578125" customWidth="1"/>
    <col min="8" max="8" width="11.7109375" customWidth="1"/>
    <col min="9" max="9" width="13.28515625" customWidth="1"/>
    <col min="10" max="10" width="13.85546875" customWidth="1"/>
    <col min="11" max="11" width="11.5703125" customWidth="1"/>
    <col min="12" max="15" width="12" customWidth="1"/>
  </cols>
  <sheetData>
    <row r="2" spans="1:15" ht="15.75" customHeight="1" x14ac:dyDescent="0.25">
      <c r="A2" s="104" t="s">
        <v>18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</row>
    <row r="3" spans="1:15" ht="5.25" customHeight="1" x14ac:dyDescent="0.25">
      <c r="A3" s="104"/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</row>
    <row r="4" spans="1:15" ht="16.350000000000001" customHeight="1" x14ac:dyDescent="0.25">
      <c r="A4" s="104" t="s">
        <v>212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</row>
    <row r="5" spans="1:15" ht="39" customHeight="1" x14ac:dyDescent="0.25">
      <c r="A5" s="105" t="s">
        <v>173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</row>
    <row r="6" spans="1:15" ht="16.5" thickBot="1" x14ac:dyDescent="0.3">
      <c r="A6" s="1"/>
    </row>
    <row r="7" spans="1:15" ht="33" customHeight="1" x14ac:dyDescent="0.25">
      <c r="A7" s="99" t="s">
        <v>0</v>
      </c>
      <c r="B7" s="101" t="s">
        <v>48</v>
      </c>
      <c r="C7" s="101" t="s">
        <v>1</v>
      </c>
      <c r="D7" s="97" t="s">
        <v>2</v>
      </c>
      <c r="E7" s="97"/>
      <c r="F7" s="97"/>
      <c r="G7" s="97"/>
      <c r="H7" s="97"/>
      <c r="I7" s="97"/>
      <c r="J7" s="97"/>
      <c r="K7" s="98"/>
      <c r="L7" s="98"/>
      <c r="M7" s="98"/>
      <c r="N7" s="98"/>
      <c r="O7" s="98"/>
    </row>
    <row r="8" spans="1:15" ht="25.5" customHeight="1" x14ac:dyDescent="0.25">
      <c r="A8" s="100"/>
      <c r="B8" s="97"/>
      <c r="C8" s="97"/>
      <c r="D8" s="2" t="s">
        <v>3</v>
      </c>
      <c r="E8" s="2" t="s">
        <v>4</v>
      </c>
      <c r="F8" s="2" t="s">
        <v>5</v>
      </c>
      <c r="G8" s="2" t="s">
        <v>6</v>
      </c>
      <c r="H8" s="2" t="s">
        <v>7</v>
      </c>
      <c r="I8" s="2" t="s">
        <v>8</v>
      </c>
      <c r="J8" s="63" t="s">
        <v>9</v>
      </c>
      <c r="K8" s="63" t="s">
        <v>156</v>
      </c>
      <c r="L8" s="63" t="s">
        <v>157</v>
      </c>
      <c r="M8" s="63" t="s">
        <v>158</v>
      </c>
      <c r="N8" s="63" t="s">
        <v>161</v>
      </c>
      <c r="O8" s="55" t="s">
        <v>160</v>
      </c>
    </row>
    <row r="9" spans="1:15" x14ac:dyDescent="0.25">
      <c r="A9" s="25">
        <v>1</v>
      </c>
      <c r="B9" s="2">
        <v>2</v>
      </c>
      <c r="C9" s="2">
        <v>3</v>
      </c>
      <c r="D9" s="2">
        <v>4</v>
      </c>
      <c r="E9" s="2">
        <v>5</v>
      </c>
      <c r="F9" s="2">
        <v>6</v>
      </c>
      <c r="G9" s="2">
        <v>7</v>
      </c>
      <c r="H9" s="2">
        <v>8</v>
      </c>
      <c r="I9" s="2">
        <v>8</v>
      </c>
      <c r="J9" s="63">
        <v>10</v>
      </c>
      <c r="K9" s="63">
        <v>11</v>
      </c>
      <c r="L9" s="63">
        <v>12</v>
      </c>
      <c r="M9" s="63">
        <v>13</v>
      </c>
      <c r="N9" s="63">
        <v>14</v>
      </c>
      <c r="O9" s="55">
        <v>15</v>
      </c>
    </row>
    <row r="10" spans="1:15" s="3" customFormat="1" ht="19.5" customHeight="1" x14ac:dyDescent="0.25">
      <c r="A10" s="95"/>
      <c r="B10" s="102" t="s">
        <v>162</v>
      </c>
      <c r="C10" s="10" t="s">
        <v>3</v>
      </c>
      <c r="D10" s="35">
        <f>SUM(D11:D14)</f>
        <v>274494.64799999999</v>
      </c>
      <c r="E10" s="35">
        <f>SUM(E11:E14)</f>
        <v>13398.623</v>
      </c>
      <c r="F10" s="35">
        <f t="shared" ref="F10:J10" si="0">SUM(F11:F14)</f>
        <v>12198.282999999999</v>
      </c>
      <c r="G10" s="35">
        <f t="shared" si="0"/>
        <v>41906.532999999996</v>
      </c>
      <c r="H10" s="35">
        <f t="shared" si="0"/>
        <v>18595.081000000002</v>
      </c>
      <c r="I10" s="35">
        <f t="shared" si="0"/>
        <v>80735.106</v>
      </c>
      <c r="J10" s="64">
        <f t="shared" si="0"/>
        <v>24553.210999999999</v>
      </c>
      <c r="K10" s="64">
        <f t="shared" ref="K10" si="1">SUM(K11:K14)</f>
        <v>25553.210999999999</v>
      </c>
      <c r="L10" s="64">
        <f>SUM(L11:L14)</f>
        <v>13964.1</v>
      </c>
      <c r="M10" s="64">
        <f t="shared" ref="M10:O10" si="2">SUM(M11:M14)</f>
        <v>14243.4</v>
      </c>
      <c r="N10" s="64">
        <f t="shared" si="2"/>
        <v>14528.3</v>
      </c>
      <c r="O10" s="64">
        <f t="shared" si="2"/>
        <v>14818.8</v>
      </c>
    </row>
    <row r="11" spans="1:15" s="3" customFormat="1" ht="21" customHeight="1" x14ac:dyDescent="0.25">
      <c r="A11" s="95"/>
      <c r="B11" s="102"/>
      <c r="C11" s="11" t="s">
        <v>10</v>
      </c>
      <c r="D11" s="35">
        <f>SUM(E11:O11)</f>
        <v>21098.992000000002</v>
      </c>
      <c r="E11" s="35">
        <v>0</v>
      </c>
      <c r="F11" s="35">
        <v>0</v>
      </c>
      <c r="G11" s="35">
        <f t="shared" ref="G11:O11" si="3">G16+G152</f>
        <v>21098.992000000002</v>
      </c>
      <c r="H11" s="35">
        <f t="shared" si="3"/>
        <v>0</v>
      </c>
      <c r="I11" s="35">
        <f t="shared" si="3"/>
        <v>0</v>
      </c>
      <c r="J11" s="35">
        <f t="shared" si="3"/>
        <v>0</v>
      </c>
      <c r="K11" s="35">
        <f t="shared" si="3"/>
        <v>0</v>
      </c>
      <c r="L11" s="35">
        <f t="shared" si="3"/>
        <v>0</v>
      </c>
      <c r="M11" s="35">
        <f t="shared" si="3"/>
        <v>0</v>
      </c>
      <c r="N11" s="35">
        <f t="shared" si="3"/>
        <v>0</v>
      </c>
      <c r="O11" s="35">
        <f t="shared" si="3"/>
        <v>0</v>
      </c>
    </row>
    <row r="12" spans="1:15" s="3" customFormat="1" ht="18.75" customHeight="1" x14ac:dyDescent="0.25">
      <c r="A12" s="95"/>
      <c r="B12" s="102"/>
      <c r="C12" s="11" t="s">
        <v>11</v>
      </c>
      <c r="D12" s="35">
        <f t="shared" ref="D12:D75" si="4">SUM(E12:O12)</f>
        <v>17745.366000000002</v>
      </c>
      <c r="E12" s="35">
        <f t="shared" ref="E12:O12" si="5">SUM(E17+E153)</f>
        <v>156.25</v>
      </c>
      <c r="F12" s="35">
        <f t="shared" si="5"/>
        <v>666.66700000000003</v>
      </c>
      <c r="G12" s="35">
        <f t="shared" si="5"/>
        <v>6718.9630000000006</v>
      </c>
      <c r="H12" s="35">
        <f t="shared" si="5"/>
        <v>416.66699999999997</v>
      </c>
      <c r="I12" s="35">
        <f t="shared" si="5"/>
        <v>8938.6049999999996</v>
      </c>
      <c r="J12" s="64">
        <f t="shared" si="5"/>
        <v>424.10700000000003</v>
      </c>
      <c r="K12" s="64">
        <f t="shared" si="5"/>
        <v>424.10700000000003</v>
      </c>
      <c r="L12" s="64">
        <f t="shared" si="5"/>
        <v>0</v>
      </c>
      <c r="M12" s="64">
        <f t="shared" si="5"/>
        <v>0</v>
      </c>
      <c r="N12" s="64">
        <f t="shared" si="5"/>
        <v>0</v>
      </c>
      <c r="O12" s="64">
        <f t="shared" si="5"/>
        <v>0</v>
      </c>
    </row>
    <row r="13" spans="1:15" s="3" customFormat="1" ht="18.75" customHeight="1" x14ac:dyDescent="0.25">
      <c r="A13" s="95"/>
      <c r="B13" s="102"/>
      <c r="C13" s="11" t="s">
        <v>12</v>
      </c>
      <c r="D13" s="35">
        <f t="shared" si="4"/>
        <v>230830.48999999996</v>
      </c>
      <c r="E13" s="35">
        <f t="shared" ref="E13:O13" si="6">SUM(E18+E154)</f>
        <v>13242.373</v>
      </c>
      <c r="F13" s="35">
        <f t="shared" si="6"/>
        <v>11531.616</v>
      </c>
      <c r="G13" s="35">
        <f t="shared" si="6"/>
        <v>14088.577999999998</v>
      </c>
      <c r="H13" s="35">
        <f t="shared" si="6"/>
        <v>15768.514000000001</v>
      </c>
      <c r="I13" s="35">
        <f t="shared" si="6"/>
        <v>69386.60100000001</v>
      </c>
      <c r="J13" s="64">
        <f t="shared" si="6"/>
        <v>24129.103999999999</v>
      </c>
      <c r="K13" s="64">
        <f t="shared" si="6"/>
        <v>25129.103999999999</v>
      </c>
      <c r="L13" s="64">
        <f t="shared" si="6"/>
        <v>13964.1</v>
      </c>
      <c r="M13" s="64">
        <f t="shared" si="6"/>
        <v>14243.4</v>
      </c>
      <c r="N13" s="64">
        <f t="shared" si="6"/>
        <v>14528.3</v>
      </c>
      <c r="O13" s="64">
        <f t="shared" si="6"/>
        <v>14818.8</v>
      </c>
    </row>
    <row r="14" spans="1:15" s="3" customFormat="1" ht="38.450000000000003" customHeight="1" x14ac:dyDescent="0.25">
      <c r="A14" s="95"/>
      <c r="B14" s="102"/>
      <c r="C14" s="70" t="s">
        <v>168</v>
      </c>
      <c r="D14" s="35">
        <f t="shared" si="4"/>
        <v>4819.8</v>
      </c>
      <c r="E14" s="35">
        <f t="shared" ref="E14:O14" si="7">SUM(E19+E155)</f>
        <v>0</v>
      </c>
      <c r="F14" s="35">
        <f t="shared" si="7"/>
        <v>0</v>
      </c>
      <c r="G14" s="35">
        <f t="shared" si="7"/>
        <v>0</v>
      </c>
      <c r="H14" s="35">
        <f t="shared" si="7"/>
        <v>2409.9</v>
      </c>
      <c r="I14" s="35">
        <f t="shared" si="7"/>
        <v>2409.9</v>
      </c>
      <c r="J14" s="35">
        <f t="shared" si="7"/>
        <v>0</v>
      </c>
      <c r="K14" s="35">
        <f t="shared" si="7"/>
        <v>0</v>
      </c>
      <c r="L14" s="35">
        <f t="shared" si="7"/>
        <v>0</v>
      </c>
      <c r="M14" s="35">
        <f t="shared" si="7"/>
        <v>0</v>
      </c>
      <c r="N14" s="35">
        <f t="shared" si="7"/>
        <v>0</v>
      </c>
      <c r="O14" s="35">
        <f t="shared" si="7"/>
        <v>0</v>
      </c>
    </row>
    <row r="15" spans="1:15" s="3" customFormat="1" x14ac:dyDescent="0.25">
      <c r="A15" s="95">
        <v>1</v>
      </c>
      <c r="B15" s="103" t="s">
        <v>137</v>
      </c>
      <c r="C15" s="11" t="s">
        <v>3</v>
      </c>
      <c r="D15" s="35">
        <f t="shared" si="4"/>
        <v>229874.97799999997</v>
      </c>
      <c r="E15" s="35">
        <f t="shared" ref="E15:I15" si="8">SUM(E16:E19)</f>
        <v>8379.384</v>
      </c>
      <c r="F15" s="35">
        <f t="shared" si="8"/>
        <v>9495.4259999999995</v>
      </c>
      <c r="G15" s="35">
        <f>SUM(G16:G19)</f>
        <v>39462.667000000001</v>
      </c>
      <c r="H15" s="35">
        <f t="shared" si="8"/>
        <v>14869.834000000001</v>
      </c>
      <c r="I15" s="35">
        <f t="shared" si="8"/>
        <v>57037.121000000006</v>
      </c>
      <c r="J15" s="64">
        <f t="shared" ref="J15" si="9">SUM(J16:J19)</f>
        <v>23132.472999999998</v>
      </c>
      <c r="K15" s="64">
        <f t="shared" ref="K15" si="10">SUM(K16:K19)</f>
        <v>24132.472999999998</v>
      </c>
      <c r="L15" s="64">
        <f>SUM(L16:L19)</f>
        <v>12947.1</v>
      </c>
      <c r="M15" s="64">
        <f t="shared" ref="M15:O15" si="11">SUM(M16:M19)</f>
        <v>13206.4</v>
      </c>
      <c r="N15" s="64">
        <f t="shared" si="11"/>
        <v>13471.3</v>
      </c>
      <c r="O15" s="64">
        <f t="shared" si="11"/>
        <v>13740.8</v>
      </c>
    </row>
    <row r="16" spans="1:15" s="3" customFormat="1" ht="26.45" customHeight="1" x14ac:dyDescent="0.25">
      <c r="A16" s="95"/>
      <c r="B16" s="103"/>
      <c r="C16" s="11" t="s">
        <v>10</v>
      </c>
      <c r="D16" s="35">
        <f t="shared" si="4"/>
        <v>21098.992000000002</v>
      </c>
      <c r="E16" s="35">
        <v>0</v>
      </c>
      <c r="F16" s="35">
        <v>0</v>
      </c>
      <c r="G16" s="35">
        <f>G87+G92</f>
        <v>21098.992000000002</v>
      </c>
      <c r="H16" s="35">
        <f t="shared" ref="H16:J16" si="12">H87+H92</f>
        <v>0</v>
      </c>
      <c r="I16" s="35">
        <f t="shared" si="12"/>
        <v>0</v>
      </c>
      <c r="J16" s="64">
        <f t="shared" si="12"/>
        <v>0</v>
      </c>
      <c r="K16" s="64">
        <f t="shared" ref="K16" si="13">K87+K92</f>
        <v>0</v>
      </c>
      <c r="L16" s="64">
        <f t="shared" ref="L16:O16" si="14">L87+L92</f>
        <v>0</v>
      </c>
      <c r="M16" s="64">
        <f t="shared" si="14"/>
        <v>0</v>
      </c>
      <c r="N16" s="64">
        <f t="shared" si="14"/>
        <v>0</v>
      </c>
      <c r="O16" s="64">
        <f t="shared" si="14"/>
        <v>0</v>
      </c>
    </row>
    <row r="17" spans="1:15" s="3" customFormat="1" ht="23.25" customHeight="1" x14ac:dyDescent="0.25">
      <c r="A17" s="95"/>
      <c r="B17" s="103"/>
      <c r="C17" s="11" t="s">
        <v>11</v>
      </c>
      <c r="D17" s="35">
        <f t="shared" si="4"/>
        <v>6302.2960000000003</v>
      </c>
      <c r="E17" s="35">
        <f>SUM(E23+E28+E33+E38+E43+E48+E58+E63+E68)</f>
        <v>0</v>
      </c>
      <c r="F17" s="35">
        <f>SUM(F23+F28+F33+F38+F43+F48+F58+F63+F68)</f>
        <v>0</v>
      </c>
      <c r="G17" s="35">
        <f>SUM(G88+G93)</f>
        <v>6302.2960000000003</v>
      </c>
      <c r="H17" s="35">
        <f t="shared" ref="H17:J17" si="15">SUM(H88+H93)</f>
        <v>0</v>
      </c>
      <c r="I17" s="35">
        <f t="shared" si="15"/>
        <v>0</v>
      </c>
      <c r="J17" s="64">
        <f t="shared" si="15"/>
        <v>0</v>
      </c>
      <c r="K17" s="64">
        <f t="shared" ref="K17" si="16">SUM(K88+K93)</f>
        <v>0</v>
      </c>
      <c r="L17" s="64">
        <f t="shared" ref="L17:O17" si="17">SUM(L88+L93)</f>
        <v>0</v>
      </c>
      <c r="M17" s="64">
        <f t="shared" si="17"/>
        <v>0</v>
      </c>
      <c r="N17" s="64">
        <f t="shared" si="17"/>
        <v>0</v>
      </c>
      <c r="O17" s="64">
        <f t="shared" si="17"/>
        <v>0</v>
      </c>
    </row>
    <row r="18" spans="1:15" s="3" customFormat="1" ht="17.25" customHeight="1" x14ac:dyDescent="0.25">
      <c r="A18" s="95"/>
      <c r="B18" s="103"/>
      <c r="C18" s="11" t="s">
        <v>12</v>
      </c>
      <c r="D18" s="35">
        <f t="shared" si="4"/>
        <v>197653.88999999996</v>
      </c>
      <c r="E18" s="35">
        <f>SUM(E24+E29+E34+E39+E44+E49+E59+E64+E69+E74+E79+E84+E89+E94)</f>
        <v>8379.384</v>
      </c>
      <c r="F18" s="35">
        <f>SUM(F24+F29+F34+F39+F44+F49+F59+F64+F69+F74+F79)</f>
        <v>9495.4259999999995</v>
      </c>
      <c r="G18" s="35">
        <f>SUM(G24+G29+G34+G39+G44+G49+G59+G64+G69+G74+G79+G81+G89+G94+G99)</f>
        <v>12061.378999999997</v>
      </c>
      <c r="H18" s="35">
        <f>SUM(H24+H29+H34+H39+H44+H49+H59+H64+H69+H74+H79+H84+H89+H94+H99+H109+H54+H114+H104)</f>
        <v>12459.934000000001</v>
      </c>
      <c r="I18" s="35">
        <f>SUM(I24+I29+I34+I39+I44+I49+I59+I64+I69+I74+I79+I84+I89+I94+I99+I109+I54+I114+I104+I119+I124+I129+I134+I139+I144+I149)</f>
        <v>54627.221000000005</v>
      </c>
      <c r="J18" s="35">
        <f>SUM(J24+J29+J34+J39+J44+J49+J59+J64+J69+J74+J79+J84+J89+J94+J99+J109+J54+J114+J104+J119+J124+J129+J134+J139+J144+J149)</f>
        <v>23132.472999999998</v>
      </c>
      <c r="K18" s="35">
        <f t="shared" ref="K18:O18" si="18">SUM(K24+K29+K34+K39+K44+K49+K59+K64+K69+K74+K79+K84+K89+K94+K99+K109+K54+K114+K104+K119+K124+K129+K134+K139+K144+K149)</f>
        <v>24132.472999999998</v>
      </c>
      <c r="L18" s="35">
        <f t="shared" si="18"/>
        <v>12947.1</v>
      </c>
      <c r="M18" s="35">
        <f t="shared" si="18"/>
        <v>13206.4</v>
      </c>
      <c r="N18" s="35">
        <f t="shared" si="18"/>
        <v>13471.3</v>
      </c>
      <c r="O18" s="35">
        <f t="shared" si="18"/>
        <v>13740.8</v>
      </c>
    </row>
    <row r="19" spans="1:15" s="3" customFormat="1" ht="36" customHeight="1" x14ac:dyDescent="0.25">
      <c r="A19" s="95"/>
      <c r="B19" s="103"/>
      <c r="C19" s="70" t="s">
        <v>168</v>
      </c>
      <c r="D19" s="35">
        <f t="shared" si="4"/>
        <v>4819.8</v>
      </c>
      <c r="E19" s="35">
        <f>E115</f>
        <v>0</v>
      </c>
      <c r="F19" s="35">
        <f t="shared" ref="F19:O19" si="19">F115</f>
        <v>0</v>
      </c>
      <c r="G19" s="35">
        <f t="shared" si="19"/>
        <v>0</v>
      </c>
      <c r="H19" s="35">
        <f t="shared" si="19"/>
        <v>2409.9</v>
      </c>
      <c r="I19" s="35">
        <f t="shared" si="19"/>
        <v>2409.9</v>
      </c>
      <c r="J19" s="35">
        <f t="shared" si="19"/>
        <v>0</v>
      </c>
      <c r="K19" s="35">
        <f t="shared" si="19"/>
        <v>0</v>
      </c>
      <c r="L19" s="35">
        <f t="shared" si="19"/>
        <v>0</v>
      </c>
      <c r="M19" s="35">
        <f t="shared" si="19"/>
        <v>0</v>
      </c>
      <c r="N19" s="35">
        <f t="shared" si="19"/>
        <v>0</v>
      </c>
      <c r="O19" s="35">
        <f t="shared" si="19"/>
        <v>0</v>
      </c>
    </row>
    <row r="20" spans="1:15" s="3" customFormat="1" ht="71.25" customHeight="1" x14ac:dyDescent="0.25">
      <c r="A20" s="18" t="s">
        <v>14</v>
      </c>
      <c r="B20" s="11" t="s">
        <v>178</v>
      </c>
      <c r="C20" s="11"/>
      <c r="D20" s="35">
        <f t="shared" si="4"/>
        <v>229874.97799999997</v>
      </c>
      <c r="E20" s="35">
        <f>E21+E26+E31+E36+E41+E46+E56+E61+E66+E71+E76+E81+E86+E91</f>
        <v>8379.384</v>
      </c>
      <c r="F20" s="35">
        <f>F21+F26+F31+F36+F41+F46+F56+F61+F66+F71+F76+F81</f>
        <v>9495.4259999999995</v>
      </c>
      <c r="G20" s="35">
        <f>G21+G26+G31+G36+G41+G46+G56+G61+G66+G71+G76+G81+G86+G91+G96</f>
        <v>39462.667000000001</v>
      </c>
      <c r="H20" s="35">
        <f>H21+H26+H31+H36+H41+H51+H56+H61+H66+H71+H76+H81+H86+H91+H96+H101+H106+H111</f>
        <v>14869.834000000001</v>
      </c>
      <c r="I20" s="35">
        <f>I21+I26+I31+I36+I41+I46+I56+I61+I66+I71+I76+I81+I86+I91+I96+I106+I116+I101+I111+I121+I126+I131+I136+I141+I146</f>
        <v>57037.121000000006</v>
      </c>
      <c r="J20" s="35">
        <f t="shared" ref="J20:O20" si="20">J21+J26+J31+J36+J41+J46+J56+J61+J66+J71+J76+J81+J86+J91+J96+J106+J116+J101+J111+J121+J126+J131+J136+J141+J146</f>
        <v>23132.472999999998</v>
      </c>
      <c r="K20" s="35">
        <f t="shared" si="20"/>
        <v>24132.472999999998</v>
      </c>
      <c r="L20" s="35">
        <f t="shared" si="20"/>
        <v>12947.1</v>
      </c>
      <c r="M20" s="35">
        <f t="shared" si="20"/>
        <v>13206.4</v>
      </c>
      <c r="N20" s="35">
        <f t="shared" si="20"/>
        <v>13471.3</v>
      </c>
      <c r="O20" s="35">
        <f t="shared" si="20"/>
        <v>13740.8</v>
      </c>
    </row>
    <row r="21" spans="1:15" s="34" customFormat="1" x14ac:dyDescent="0.25">
      <c r="A21" s="96" t="s">
        <v>34</v>
      </c>
      <c r="B21" s="85" t="s">
        <v>50</v>
      </c>
      <c r="C21" s="33" t="s">
        <v>3</v>
      </c>
      <c r="D21" s="36">
        <f t="shared" si="4"/>
        <v>50887.863000000012</v>
      </c>
      <c r="E21" s="36">
        <f t="shared" ref="E21:J21" si="21">SUM(E22:E25)</f>
        <v>3000</v>
      </c>
      <c r="F21" s="36">
        <f t="shared" si="21"/>
        <v>3300</v>
      </c>
      <c r="G21" s="37">
        <f t="shared" si="21"/>
        <v>4491.1629999999996</v>
      </c>
      <c r="H21" s="37">
        <f t="shared" si="21"/>
        <v>4500</v>
      </c>
      <c r="I21" s="37">
        <f t="shared" si="21"/>
        <v>7093.7</v>
      </c>
      <c r="J21" s="65">
        <f t="shared" si="21"/>
        <v>4593.7</v>
      </c>
      <c r="K21" s="65">
        <f t="shared" ref="K21" si="22">SUM(K22:K25)</f>
        <v>4593.7</v>
      </c>
      <c r="L21" s="65">
        <f>SUM(L22:L25)</f>
        <v>4685.1000000000004</v>
      </c>
      <c r="M21" s="65">
        <f t="shared" ref="M21:O21" si="23">SUM(M22:M25)</f>
        <v>4779.3999999999996</v>
      </c>
      <c r="N21" s="65">
        <f t="shared" si="23"/>
        <v>4877.3</v>
      </c>
      <c r="O21" s="65">
        <f t="shared" si="23"/>
        <v>4973.8</v>
      </c>
    </row>
    <row r="22" spans="1:15" ht="20.45" customHeight="1" x14ac:dyDescent="0.25">
      <c r="A22" s="86"/>
      <c r="B22" s="85"/>
      <c r="C22" s="23" t="s">
        <v>10</v>
      </c>
      <c r="D22" s="22">
        <f t="shared" si="4"/>
        <v>0</v>
      </c>
      <c r="E22" s="22">
        <v>0</v>
      </c>
      <c r="F22" s="22">
        <v>0</v>
      </c>
      <c r="G22" s="22">
        <v>0</v>
      </c>
      <c r="H22" s="22">
        <v>0</v>
      </c>
      <c r="I22" s="22">
        <v>0</v>
      </c>
      <c r="J22" s="66">
        <v>0</v>
      </c>
      <c r="K22" s="66">
        <v>0</v>
      </c>
      <c r="L22" s="66">
        <v>0</v>
      </c>
      <c r="M22" s="66">
        <v>0</v>
      </c>
      <c r="N22" s="66">
        <v>0</v>
      </c>
      <c r="O22" s="66">
        <v>0</v>
      </c>
    </row>
    <row r="23" spans="1:15" ht="21.75" customHeight="1" x14ac:dyDescent="0.25">
      <c r="A23" s="86"/>
      <c r="B23" s="85"/>
      <c r="C23" s="23" t="s">
        <v>11</v>
      </c>
      <c r="D23" s="22">
        <f t="shared" si="4"/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66">
        <v>0</v>
      </c>
      <c r="K23" s="66">
        <v>0</v>
      </c>
      <c r="L23" s="66">
        <v>0</v>
      </c>
      <c r="M23" s="66">
        <v>0</v>
      </c>
      <c r="N23" s="66">
        <v>0</v>
      </c>
      <c r="O23" s="66">
        <v>0</v>
      </c>
    </row>
    <row r="24" spans="1:15" ht="18" customHeight="1" x14ac:dyDescent="0.25">
      <c r="A24" s="86"/>
      <c r="B24" s="85"/>
      <c r="C24" s="23" t="s">
        <v>12</v>
      </c>
      <c r="D24" s="22">
        <f t="shared" si="4"/>
        <v>50887.863000000012</v>
      </c>
      <c r="E24" s="22">
        <f>'ПРИЛОЖ  2'!I10</f>
        <v>3000</v>
      </c>
      <c r="F24" s="22">
        <v>3300</v>
      </c>
      <c r="G24" s="22">
        <f>'ПРИЛОЖ  2'!K10</f>
        <v>4491.1629999999996</v>
      </c>
      <c r="H24" s="22">
        <f>'ПРИЛОЖ  2'!L10</f>
        <v>4500</v>
      </c>
      <c r="I24" s="22">
        <f>'ПРИЛОЖ  2'!M10</f>
        <v>7093.7</v>
      </c>
      <c r="J24" s="66">
        <f>'ПРИЛОЖ  2'!N10</f>
        <v>4593.7</v>
      </c>
      <c r="K24" s="66">
        <f>'ПРИЛОЖ  2'!O10</f>
        <v>4593.7</v>
      </c>
      <c r="L24" s="66">
        <f>'ПРИЛОЖ  2'!P10</f>
        <v>4685.1000000000004</v>
      </c>
      <c r="M24" s="66">
        <f>'ПРИЛОЖ  2'!Q10</f>
        <v>4779.3999999999996</v>
      </c>
      <c r="N24" s="66">
        <f>'ПРИЛОЖ  2'!R10</f>
        <v>4877.3</v>
      </c>
      <c r="O24" s="66">
        <f>'ПРИЛОЖ  2'!S10</f>
        <v>4973.8</v>
      </c>
    </row>
    <row r="25" spans="1:15" ht="22.5" customHeight="1" x14ac:dyDescent="0.25">
      <c r="A25" s="86"/>
      <c r="B25" s="85"/>
      <c r="C25" s="23" t="s">
        <v>13</v>
      </c>
      <c r="D25" s="22">
        <f t="shared" si="4"/>
        <v>0</v>
      </c>
      <c r="E25" s="22">
        <v>0</v>
      </c>
      <c r="F25" s="22">
        <v>0</v>
      </c>
      <c r="G25" s="22">
        <v>0</v>
      </c>
      <c r="H25" s="22">
        <v>0</v>
      </c>
      <c r="I25" s="22">
        <v>0</v>
      </c>
      <c r="J25" s="66">
        <v>0</v>
      </c>
      <c r="K25" s="66">
        <v>0</v>
      </c>
      <c r="L25" s="66">
        <v>0</v>
      </c>
      <c r="M25" s="66"/>
      <c r="N25" s="66"/>
      <c r="O25" s="66"/>
    </row>
    <row r="26" spans="1:15" s="34" customFormat="1" x14ac:dyDescent="0.25">
      <c r="A26" s="86" t="s">
        <v>35</v>
      </c>
      <c r="B26" s="85" t="s">
        <v>51</v>
      </c>
      <c r="C26" s="33" t="s">
        <v>3</v>
      </c>
      <c r="D26" s="36">
        <f t="shared" si="4"/>
        <v>54068.442999999999</v>
      </c>
      <c r="E26" s="36">
        <f t="shared" ref="E26:J26" si="24">SUM(E27:E30)</f>
        <v>1000</v>
      </c>
      <c r="F26" s="36">
        <f t="shared" si="24"/>
        <v>2000</v>
      </c>
      <c r="G26" s="37">
        <f t="shared" si="24"/>
        <v>1000</v>
      </c>
      <c r="H26" s="36">
        <f t="shared" si="24"/>
        <v>1484.9590000000001</v>
      </c>
      <c r="I26" s="37">
        <f t="shared" si="24"/>
        <v>16398.937999999998</v>
      </c>
      <c r="J26" s="65">
        <f t="shared" si="24"/>
        <v>12938.772999999999</v>
      </c>
      <c r="K26" s="65">
        <f t="shared" ref="K26" si="25">SUM(K27:K30)</f>
        <v>12938.772999999999</v>
      </c>
      <c r="L26" s="65">
        <f t="shared" ref="L26:O26" si="26">SUM(L27:L30)</f>
        <v>1530</v>
      </c>
      <c r="M26" s="65">
        <f t="shared" si="26"/>
        <v>1561</v>
      </c>
      <c r="N26" s="65">
        <f t="shared" si="26"/>
        <v>1592</v>
      </c>
      <c r="O26" s="65">
        <f t="shared" si="26"/>
        <v>1624</v>
      </c>
    </row>
    <row r="27" spans="1:15" ht="18.75" customHeight="1" x14ac:dyDescent="0.25">
      <c r="A27" s="86"/>
      <c r="B27" s="85"/>
      <c r="C27" s="23" t="s">
        <v>10</v>
      </c>
      <c r="D27" s="22">
        <f t="shared" si="4"/>
        <v>0</v>
      </c>
      <c r="E27" s="22">
        <v>0</v>
      </c>
      <c r="F27" s="22">
        <v>0</v>
      </c>
      <c r="G27" s="22">
        <v>0</v>
      </c>
      <c r="H27" s="22">
        <v>0</v>
      </c>
      <c r="I27" s="22">
        <v>0</v>
      </c>
      <c r="J27" s="66">
        <v>0</v>
      </c>
      <c r="K27" s="66">
        <v>0</v>
      </c>
      <c r="L27" s="66">
        <v>0</v>
      </c>
      <c r="M27" s="66">
        <v>0</v>
      </c>
      <c r="N27" s="66">
        <v>0</v>
      </c>
      <c r="O27" s="66">
        <v>0</v>
      </c>
    </row>
    <row r="28" spans="1:15" ht="21" customHeight="1" x14ac:dyDescent="0.25">
      <c r="A28" s="86"/>
      <c r="B28" s="85"/>
      <c r="C28" s="23" t="s">
        <v>11</v>
      </c>
      <c r="D28" s="22">
        <f t="shared" si="4"/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66">
        <v>0</v>
      </c>
      <c r="K28" s="66">
        <v>0</v>
      </c>
      <c r="L28" s="66">
        <v>0</v>
      </c>
      <c r="M28" s="66">
        <v>0</v>
      </c>
      <c r="N28" s="66">
        <v>0</v>
      </c>
      <c r="O28" s="66">
        <v>0</v>
      </c>
    </row>
    <row r="29" spans="1:15" ht="21.75" customHeight="1" x14ac:dyDescent="0.25">
      <c r="A29" s="86"/>
      <c r="B29" s="85"/>
      <c r="C29" s="23" t="s">
        <v>12</v>
      </c>
      <c r="D29" s="22">
        <f t="shared" si="4"/>
        <v>54068.442999999999</v>
      </c>
      <c r="E29" s="22">
        <f>'ПРИЛОЖ  2'!I11</f>
        <v>1000</v>
      </c>
      <c r="F29" s="22">
        <v>2000</v>
      </c>
      <c r="G29" s="22">
        <f>'ПРИЛОЖ  2'!K11</f>
        <v>1000</v>
      </c>
      <c r="H29" s="22">
        <f>'ПРИЛОЖ  2'!L11</f>
        <v>1484.9590000000001</v>
      </c>
      <c r="I29" s="22">
        <f>'ПРИЛОЖ  2'!M11</f>
        <v>16398.937999999998</v>
      </c>
      <c r="J29" s="66">
        <f>'ПРИЛОЖ  2'!N11</f>
        <v>12938.772999999999</v>
      </c>
      <c r="K29" s="66">
        <f>'ПРИЛОЖ  2'!O11</f>
        <v>12938.772999999999</v>
      </c>
      <c r="L29" s="66">
        <v>1530</v>
      </c>
      <c r="M29" s="66">
        <v>1561</v>
      </c>
      <c r="N29" s="66">
        <v>1592</v>
      </c>
      <c r="O29" s="66">
        <v>1624</v>
      </c>
    </row>
    <row r="30" spans="1:15" ht="21" customHeight="1" x14ac:dyDescent="0.25">
      <c r="A30" s="86"/>
      <c r="B30" s="85"/>
      <c r="C30" s="23" t="s">
        <v>13</v>
      </c>
      <c r="D30" s="22">
        <f t="shared" si="4"/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66">
        <v>0</v>
      </c>
      <c r="K30" s="66">
        <v>0</v>
      </c>
      <c r="L30" s="66">
        <v>0</v>
      </c>
      <c r="M30" s="66"/>
      <c r="N30" s="66"/>
      <c r="O30" s="66"/>
    </row>
    <row r="31" spans="1:15" s="34" customFormat="1" x14ac:dyDescent="0.25">
      <c r="A31" s="86" t="s">
        <v>36</v>
      </c>
      <c r="B31" s="85" t="s">
        <v>52</v>
      </c>
      <c r="C31" s="33" t="s">
        <v>3</v>
      </c>
      <c r="D31" s="36">
        <f t="shared" si="4"/>
        <v>48728.292999999998</v>
      </c>
      <c r="E31" s="36">
        <f>SUM(E32:E35)</f>
        <v>3514.81</v>
      </c>
      <c r="F31" s="36">
        <f t="shared" ref="F31:J31" si="27">SUM(F32:F35)</f>
        <v>3015.8209999999999</v>
      </c>
      <c r="G31" s="37">
        <f t="shared" si="27"/>
        <v>1552.154</v>
      </c>
      <c r="H31" s="36">
        <f t="shared" si="27"/>
        <v>3563.087</v>
      </c>
      <c r="I31" s="37">
        <f t="shared" si="27"/>
        <v>3961.4209999999998</v>
      </c>
      <c r="J31" s="65">
        <f t="shared" si="27"/>
        <v>4500</v>
      </c>
      <c r="K31" s="65">
        <f t="shared" ref="K31" si="28">SUM(K32:K35)</f>
        <v>5500</v>
      </c>
      <c r="L31" s="65">
        <f t="shared" ref="L31:O31" si="29">SUM(L32:L35)</f>
        <v>5610</v>
      </c>
      <c r="M31" s="65">
        <f t="shared" si="29"/>
        <v>5722</v>
      </c>
      <c r="N31" s="65">
        <f t="shared" si="29"/>
        <v>5836</v>
      </c>
      <c r="O31" s="65">
        <f t="shared" si="29"/>
        <v>5953</v>
      </c>
    </row>
    <row r="32" spans="1:15" ht="16.7" customHeight="1" x14ac:dyDescent="0.25">
      <c r="A32" s="86"/>
      <c r="B32" s="85"/>
      <c r="C32" s="23" t="s">
        <v>10</v>
      </c>
      <c r="D32" s="22">
        <f t="shared" si="4"/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66">
        <v>0</v>
      </c>
      <c r="K32" s="66">
        <v>0</v>
      </c>
      <c r="L32" s="66">
        <v>0</v>
      </c>
      <c r="M32" s="66">
        <v>0</v>
      </c>
      <c r="N32" s="66">
        <v>0</v>
      </c>
      <c r="O32" s="66">
        <v>0</v>
      </c>
    </row>
    <row r="33" spans="1:15" ht="21.75" customHeight="1" x14ac:dyDescent="0.25">
      <c r="A33" s="86"/>
      <c r="B33" s="85"/>
      <c r="C33" s="23" t="s">
        <v>11</v>
      </c>
      <c r="D33" s="22">
        <f t="shared" si="4"/>
        <v>0</v>
      </c>
      <c r="E33" s="22">
        <v>0</v>
      </c>
      <c r="F33" s="22">
        <v>0</v>
      </c>
      <c r="G33" s="22">
        <v>0</v>
      </c>
      <c r="H33" s="22">
        <v>0</v>
      </c>
      <c r="I33" s="22">
        <v>0</v>
      </c>
      <c r="J33" s="66">
        <v>0</v>
      </c>
      <c r="K33" s="66">
        <v>0</v>
      </c>
      <c r="L33" s="66">
        <v>0</v>
      </c>
      <c r="M33" s="66">
        <v>0</v>
      </c>
      <c r="N33" s="66">
        <v>0</v>
      </c>
      <c r="O33" s="66">
        <v>0</v>
      </c>
    </row>
    <row r="34" spans="1:15" ht="24.75" customHeight="1" x14ac:dyDescent="0.25">
      <c r="A34" s="86"/>
      <c r="B34" s="85"/>
      <c r="C34" s="23" t="s">
        <v>12</v>
      </c>
      <c r="D34" s="22">
        <f t="shared" si="4"/>
        <v>48728.292999999998</v>
      </c>
      <c r="E34" s="22">
        <f>'ПРИЛОЖ  2'!I12</f>
        <v>3514.81</v>
      </c>
      <c r="F34" s="22">
        <f>'ПРИЛОЖ  2'!J12</f>
        <v>3015.8209999999999</v>
      </c>
      <c r="G34" s="22">
        <f>'ПРИЛОЖ  2'!K12</f>
        <v>1552.154</v>
      </c>
      <c r="H34" s="22">
        <f>'ПРИЛОЖ  2'!L12</f>
        <v>3563.087</v>
      </c>
      <c r="I34" s="22">
        <f>'ПРИЛОЖ  2'!M12</f>
        <v>3961.4209999999998</v>
      </c>
      <c r="J34" s="66">
        <f>'ПРИЛОЖ  2'!N12</f>
        <v>4500</v>
      </c>
      <c r="K34" s="66">
        <f>'ПРИЛОЖ  2'!O12</f>
        <v>5500</v>
      </c>
      <c r="L34" s="66">
        <f>'ПРИЛОЖ  2'!P12</f>
        <v>5610</v>
      </c>
      <c r="M34" s="66">
        <f>'ПРИЛОЖ  2'!Q12</f>
        <v>5722</v>
      </c>
      <c r="N34" s="66">
        <f>'ПРИЛОЖ  2'!R12</f>
        <v>5836</v>
      </c>
      <c r="O34" s="66">
        <f>'ПРИЛОЖ  2'!S12</f>
        <v>5953</v>
      </c>
    </row>
    <row r="35" spans="1:15" ht="18.75" customHeight="1" x14ac:dyDescent="0.25">
      <c r="A35" s="86"/>
      <c r="B35" s="85"/>
      <c r="C35" s="23" t="s">
        <v>13</v>
      </c>
      <c r="D35" s="22">
        <f t="shared" si="4"/>
        <v>0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66">
        <v>0</v>
      </c>
      <c r="K35" s="66">
        <v>0</v>
      </c>
      <c r="L35" s="66">
        <v>0</v>
      </c>
      <c r="M35" s="66"/>
      <c r="N35" s="66"/>
      <c r="O35" s="66"/>
    </row>
    <row r="36" spans="1:15" s="34" customFormat="1" x14ac:dyDescent="0.25">
      <c r="A36" s="86" t="s">
        <v>37</v>
      </c>
      <c r="B36" s="85" t="s">
        <v>77</v>
      </c>
      <c r="C36" s="33" t="s">
        <v>3</v>
      </c>
      <c r="D36" s="36">
        <f t="shared" si="4"/>
        <v>0</v>
      </c>
      <c r="E36" s="36">
        <f t="shared" ref="E36:J36" si="30">SUM(E37:E40)</f>
        <v>0</v>
      </c>
      <c r="F36" s="36">
        <f t="shared" si="30"/>
        <v>0</v>
      </c>
      <c r="G36" s="36">
        <f t="shared" si="30"/>
        <v>0</v>
      </c>
      <c r="H36" s="36">
        <f t="shared" si="30"/>
        <v>0</v>
      </c>
      <c r="I36" s="36">
        <f t="shared" si="30"/>
        <v>0</v>
      </c>
      <c r="J36" s="65">
        <f t="shared" si="30"/>
        <v>0</v>
      </c>
      <c r="K36" s="65">
        <f t="shared" ref="K36" si="31">SUM(K37:K40)</f>
        <v>0</v>
      </c>
      <c r="L36" s="65">
        <f t="shared" ref="L36:O36" si="32">SUM(L37:L40)</f>
        <v>0</v>
      </c>
      <c r="M36" s="65">
        <f t="shared" si="32"/>
        <v>0</v>
      </c>
      <c r="N36" s="65">
        <f t="shared" si="32"/>
        <v>0</v>
      </c>
      <c r="O36" s="65">
        <f t="shared" si="32"/>
        <v>0</v>
      </c>
    </row>
    <row r="37" spans="1:15" ht="15" customHeight="1" x14ac:dyDescent="0.25">
      <c r="A37" s="86"/>
      <c r="B37" s="85"/>
      <c r="C37" s="23" t="s">
        <v>10</v>
      </c>
      <c r="D37" s="22">
        <f t="shared" si="4"/>
        <v>0</v>
      </c>
      <c r="E37" s="22">
        <v>0</v>
      </c>
      <c r="F37" s="22">
        <v>0</v>
      </c>
      <c r="G37" s="22">
        <v>0</v>
      </c>
      <c r="H37" s="22">
        <v>0</v>
      </c>
      <c r="I37" s="22">
        <v>0</v>
      </c>
      <c r="J37" s="66">
        <v>0</v>
      </c>
      <c r="K37" s="66">
        <v>0</v>
      </c>
      <c r="L37" s="66">
        <v>0</v>
      </c>
      <c r="M37" s="66">
        <v>0</v>
      </c>
      <c r="N37" s="66">
        <v>0</v>
      </c>
      <c r="O37" s="66">
        <v>0</v>
      </c>
    </row>
    <row r="38" spans="1:15" ht="19.5" customHeight="1" x14ac:dyDescent="0.25">
      <c r="A38" s="86"/>
      <c r="B38" s="85"/>
      <c r="C38" s="23" t="s">
        <v>11</v>
      </c>
      <c r="D38" s="22">
        <f t="shared" si="4"/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66">
        <v>0</v>
      </c>
      <c r="K38" s="66">
        <v>0</v>
      </c>
      <c r="L38" s="66">
        <v>0</v>
      </c>
      <c r="M38" s="66">
        <v>0</v>
      </c>
      <c r="N38" s="66">
        <v>0</v>
      </c>
      <c r="O38" s="66">
        <v>0</v>
      </c>
    </row>
    <row r="39" spans="1:15" ht="17.25" customHeight="1" x14ac:dyDescent="0.25">
      <c r="A39" s="86"/>
      <c r="B39" s="85"/>
      <c r="C39" s="23" t="s">
        <v>12</v>
      </c>
      <c r="D39" s="22">
        <f t="shared" si="4"/>
        <v>0</v>
      </c>
      <c r="E39" s="22">
        <v>0</v>
      </c>
      <c r="F39" s="22">
        <f>'ПРИЛОЖ  2'!J13</f>
        <v>0</v>
      </c>
      <c r="G39" s="22">
        <v>0</v>
      </c>
      <c r="H39" s="22">
        <v>0</v>
      </c>
      <c r="I39" s="22">
        <v>0</v>
      </c>
      <c r="J39" s="66">
        <v>0</v>
      </c>
      <c r="K39" s="66">
        <v>0</v>
      </c>
      <c r="L39" s="66">
        <v>0</v>
      </c>
      <c r="M39" s="66">
        <v>0</v>
      </c>
      <c r="N39" s="66">
        <v>0</v>
      </c>
      <c r="O39" s="66">
        <v>0</v>
      </c>
    </row>
    <row r="40" spans="1:15" ht="19.5" customHeight="1" x14ac:dyDescent="0.25">
      <c r="A40" s="86"/>
      <c r="B40" s="85"/>
      <c r="C40" s="23" t="s">
        <v>13</v>
      </c>
      <c r="D40" s="22">
        <f t="shared" si="4"/>
        <v>0</v>
      </c>
      <c r="E40" s="22">
        <v>0</v>
      </c>
      <c r="F40" s="22">
        <v>0</v>
      </c>
      <c r="G40" s="22">
        <v>0</v>
      </c>
      <c r="H40" s="31">
        <v>0</v>
      </c>
      <c r="I40" s="22">
        <v>0</v>
      </c>
      <c r="J40" s="66">
        <v>0</v>
      </c>
      <c r="K40" s="66">
        <v>0</v>
      </c>
      <c r="L40" s="66">
        <v>0</v>
      </c>
      <c r="M40" s="66">
        <v>0</v>
      </c>
      <c r="N40" s="66">
        <v>0</v>
      </c>
      <c r="O40" s="66">
        <v>0</v>
      </c>
    </row>
    <row r="41" spans="1:15" s="34" customFormat="1" x14ac:dyDescent="0.25">
      <c r="A41" s="86" t="s">
        <v>38</v>
      </c>
      <c r="B41" s="85" t="s">
        <v>98</v>
      </c>
      <c r="C41" s="33" t="s">
        <v>3</v>
      </c>
      <c r="D41" s="36">
        <f t="shared" si="4"/>
        <v>1025.6099999999999</v>
      </c>
      <c r="E41" s="36">
        <f t="shared" ref="E41:J41" si="33">SUM(E42:E45)</f>
        <v>0</v>
      </c>
      <c r="F41" s="36">
        <f t="shared" si="33"/>
        <v>0</v>
      </c>
      <c r="G41" s="36">
        <f t="shared" si="33"/>
        <v>1025.6099999999999</v>
      </c>
      <c r="H41" s="37">
        <f t="shared" si="33"/>
        <v>0</v>
      </c>
      <c r="I41" s="36">
        <f t="shared" si="33"/>
        <v>0</v>
      </c>
      <c r="J41" s="65">
        <f t="shared" si="33"/>
        <v>0</v>
      </c>
      <c r="K41" s="65">
        <f t="shared" ref="K41" si="34">SUM(K42:K45)</f>
        <v>0</v>
      </c>
      <c r="L41" s="65">
        <f t="shared" ref="L41:O41" si="35">SUM(L42:L45)</f>
        <v>0</v>
      </c>
      <c r="M41" s="65">
        <f t="shared" si="35"/>
        <v>0</v>
      </c>
      <c r="N41" s="65">
        <f t="shared" si="35"/>
        <v>0</v>
      </c>
      <c r="O41" s="65">
        <f t="shared" si="35"/>
        <v>0</v>
      </c>
    </row>
    <row r="42" spans="1:15" ht="17.25" customHeight="1" x14ac:dyDescent="0.25">
      <c r="A42" s="86"/>
      <c r="B42" s="85"/>
      <c r="C42" s="23" t="s">
        <v>10</v>
      </c>
      <c r="D42" s="22">
        <f t="shared" si="4"/>
        <v>0</v>
      </c>
      <c r="E42" s="22">
        <v>0</v>
      </c>
      <c r="F42" s="22">
        <v>0</v>
      </c>
      <c r="G42" s="22">
        <v>0</v>
      </c>
      <c r="H42" s="31">
        <v>0</v>
      </c>
      <c r="I42" s="22">
        <v>0</v>
      </c>
      <c r="J42" s="66">
        <v>0</v>
      </c>
      <c r="K42" s="66">
        <v>0</v>
      </c>
      <c r="L42" s="66">
        <v>0</v>
      </c>
      <c r="M42" s="66">
        <v>0</v>
      </c>
      <c r="N42" s="66">
        <v>0</v>
      </c>
      <c r="O42" s="66">
        <v>0</v>
      </c>
    </row>
    <row r="43" spans="1:15" ht="18.75" customHeight="1" x14ac:dyDescent="0.25">
      <c r="A43" s="86"/>
      <c r="B43" s="85"/>
      <c r="C43" s="23" t="s">
        <v>11</v>
      </c>
      <c r="D43" s="22">
        <f t="shared" si="4"/>
        <v>0</v>
      </c>
      <c r="E43" s="22">
        <v>0</v>
      </c>
      <c r="F43" s="22">
        <v>0</v>
      </c>
      <c r="G43" s="22">
        <v>0</v>
      </c>
      <c r="H43" s="31">
        <v>0</v>
      </c>
      <c r="I43" s="22">
        <v>0</v>
      </c>
      <c r="J43" s="66">
        <v>0</v>
      </c>
      <c r="K43" s="66">
        <v>0</v>
      </c>
      <c r="L43" s="66">
        <v>0</v>
      </c>
      <c r="M43" s="66">
        <v>0</v>
      </c>
      <c r="N43" s="66">
        <v>0</v>
      </c>
      <c r="O43" s="66">
        <v>0</v>
      </c>
    </row>
    <row r="44" spans="1:15" ht="20.45" customHeight="1" x14ac:dyDescent="0.25">
      <c r="A44" s="86"/>
      <c r="B44" s="85"/>
      <c r="C44" s="23" t="s">
        <v>12</v>
      </c>
      <c r="D44" s="22">
        <f t="shared" si="4"/>
        <v>1025.6099999999999</v>
      </c>
      <c r="E44" s="22">
        <v>0</v>
      </c>
      <c r="F44" s="22">
        <v>0</v>
      </c>
      <c r="G44" s="22">
        <f>'ПРИЛОЖ  2'!K14</f>
        <v>1025.6099999999999</v>
      </c>
      <c r="H44" s="31">
        <f>'ПРИЛОЖ  2'!L14</f>
        <v>0</v>
      </c>
      <c r="I44" s="22">
        <v>0</v>
      </c>
      <c r="J44" s="66">
        <v>0</v>
      </c>
      <c r="K44" s="66">
        <v>0</v>
      </c>
      <c r="L44" s="66">
        <v>0</v>
      </c>
      <c r="M44" s="66">
        <v>0</v>
      </c>
      <c r="N44" s="66">
        <v>0</v>
      </c>
      <c r="O44" s="66">
        <v>0</v>
      </c>
    </row>
    <row r="45" spans="1:15" ht="17.850000000000001" customHeight="1" x14ac:dyDescent="0.25">
      <c r="A45" s="86"/>
      <c r="B45" s="85"/>
      <c r="C45" s="23" t="s">
        <v>13</v>
      </c>
      <c r="D45" s="22">
        <f t="shared" si="4"/>
        <v>0</v>
      </c>
      <c r="E45" s="22">
        <v>0</v>
      </c>
      <c r="F45" s="22">
        <v>0</v>
      </c>
      <c r="G45" s="22">
        <v>0</v>
      </c>
      <c r="H45" s="31">
        <v>0</v>
      </c>
      <c r="I45" s="22">
        <v>0</v>
      </c>
      <c r="J45" s="66">
        <v>0</v>
      </c>
      <c r="K45" s="66">
        <v>0</v>
      </c>
      <c r="L45" s="66">
        <v>0</v>
      </c>
      <c r="M45" s="66">
        <v>0</v>
      </c>
      <c r="N45" s="66">
        <v>0</v>
      </c>
      <c r="O45" s="66">
        <v>0</v>
      </c>
    </row>
    <row r="46" spans="1:15" s="34" customFormat="1" hidden="1" x14ac:dyDescent="0.25">
      <c r="A46" s="86" t="s">
        <v>53</v>
      </c>
      <c r="B46" s="85" t="s">
        <v>97</v>
      </c>
      <c r="C46" s="33" t="s">
        <v>3</v>
      </c>
      <c r="D46" s="36">
        <f t="shared" si="4"/>
        <v>0</v>
      </c>
      <c r="E46" s="36">
        <f t="shared" ref="E46:J46" si="36">SUM(E47:E50)</f>
        <v>0</v>
      </c>
      <c r="F46" s="36">
        <f t="shared" si="36"/>
        <v>0</v>
      </c>
      <c r="G46" s="36">
        <f t="shared" si="36"/>
        <v>0</v>
      </c>
      <c r="H46" s="37">
        <f t="shared" si="36"/>
        <v>0</v>
      </c>
      <c r="I46" s="36">
        <f t="shared" si="36"/>
        <v>0</v>
      </c>
      <c r="J46" s="65">
        <f t="shared" si="36"/>
        <v>0</v>
      </c>
      <c r="K46" s="65">
        <f t="shared" ref="K46" si="37">SUM(K47:K50)</f>
        <v>0</v>
      </c>
      <c r="L46" s="65">
        <f t="shared" ref="L46:O46" si="38">SUM(L47:L50)</f>
        <v>0</v>
      </c>
      <c r="M46" s="65">
        <f t="shared" si="38"/>
        <v>0</v>
      </c>
      <c r="N46" s="65">
        <f t="shared" si="38"/>
        <v>0</v>
      </c>
      <c r="O46" s="65">
        <f t="shared" si="38"/>
        <v>0</v>
      </c>
    </row>
    <row r="47" spans="1:15" ht="16.7" hidden="1" customHeight="1" x14ac:dyDescent="0.25">
      <c r="A47" s="86"/>
      <c r="B47" s="85"/>
      <c r="C47" s="23" t="s">
        <v>10</v>
      </c>
      <c r="D47" s="22">
        <f t="shared" si="4"/>
        <v>0</v>
      </c>
      <c r="E47" s="22">
        <v>0</v>
      </c>
      <c r="F47" s="22">
        <v>0</v>
      </c>
      <c r="G47" s="22">
        <v>0</v>
      </c>
      <c r="H47" s="31">
        <v>0</v>
      </c>
      <c r="I47" s="22">
        <v>0</v>
      </c>
      <c r="J47" s="66">
        <v>0</v>
      </c>
      <c r="K47" s="66">
        <v>0</v>
      </c>
      <c r="L47" s="66">
        <v>0</v>
      </c>
      <c r="M47" s="66">
        <v>0</v>
      </c>
      <c r="N47" s="66">
        <v>0</v>
      </c>
      <c r="O47" s="66">
        <v>0</v>
      </c>
    </row>
    <row r="48" spans="1:15" ht="21" hidden="1" customHeight="1" x14ac:dyDescent="0.25">
      <c r="A48" s="86"/>
      <c r="B48" s="85"/>
      <c r="C48" s="23" t="s">
        <v>11</v>
      </c>
      <c r="D48" s="22">
        <f t="shared" si="4"/>
        <v>0</v>
      </c>
      <c r="E48" s="22">
        <v>0</v>
      </c>
      <c r="F48" s="22">
        <v>0</v>
      </c>
      <c r="G48" s="22">
        <v>0</v>
      </c>
      <c r="H48" s="31">
        <v>0</v>
      </c>
      <c r="I48" s="22">
        <v>0</v>
      </c>
      <c r="J48" s="66">
        <v>0</v>
      </c>
      <c r="K48" s="66">
        <v>0</v>
      </c>
      <c r="L48" s="66">
        <v>0</v>
      </c>
      <c r="M48" s="66">
        <v>0</v>
      </c>
      <c r="N48" s="66">
        <v>0</v>
      </c>
      <c r="O48" s="66">
        <v>0</v>
      </c>
    </row>
    <row r="49" spans="1:15" ht="21.75" hidden="1" customHeight="1" x14ac:dyDescent="0.25">
      <c r="A49" s="86"/>
      <c r="B49" s="85"/>
      <c r="C49" s="23" t="s">
        <v>12</v>
      </c>
      <c r="D49" s="22">
        <f t="shared" si="4"/>
        <v>0</v>
      </c>
      <c r="E49" s="22">
        <v>0</v>
      </c>
      <c r="F49" s="22">
        <v>0</v>
      </c>
      <c r="G49" s="22">
        <f>'ПРИЛОЖ  2'!K15</f>
        <v>0</v>
      </c>
      <c r="H49" s="31">
        <v>0</v>
      </c>
      <c r="I49" s="22">
        <v>0</v>
      </c>
      <c r="J49" s="66">
        <v>0</v>
      </c>
      <c r="K49" s="66">
        <v>0</v>
      </c>
      <c r="L49" s="66">
        <v>0</v>
      </c>
      <c r="M49" s="66">
        <v>0</v>
      </c>
      <c r="N49" s="66">
        <v>0</v>
      </c>
      <c r="O49" s="66">
        <v>0</v>
      </c>
    </row>
    <row r="50" spans="1:15" ht="24.95" hidden="1" customHeight="1" x14ac:dyDescent="0.25">
      <c r="A50" s="86"/>
      <c r="B50" s="85"/>
      <c r="C50" s="23" t="s">
        <v>13</v>
      </c>
      <c r="D50" s="22">
        <f t="shared" si="4"/>
        <v>0</v>
      </c>
      <c r="E50" s="22">
        <v>0</v>
      </c>
      <c r="F50" s="22">
        <v>0</v>
      </c>
      <c r="G50" s="22">
        <v>0</v>
      </c>
      <c r="H50" s="31">
        <v>0</v>
      </c>
      <c r="I50" s="22">
        <v>0</v>
      </c>
      <c r="J50" s="66">
        <v>0</v>
      </c>
      <c r="K50" s="66">
        <v>0</v>
      </c>
      <c r="L50" s="66">
        <v>0</v>
      </c>
      <c r="M50" s="66">
        <v>0</v>
      </c>
      <c r="N50" s="66">
        <v>0</v>
      </c>
      <c r="O50" s="66">
        <v>0</v>
      </c>
    </row>
    <row r="51" spans="1:15" s="34" customFormat="1" ht="18" customHeight="1" x14ac:dyDescent="0.25">
      <c r="A51" s="86" t="s">
        <v>145</v>
      </c>
      <c r="B51" s="85" t="s">
        <v>151</v>
      </c>
      <c r="C51" s="33" t="s">
        <v>3</v>
      </c>
      <c r="D51" s="36">
        <f t="shared" si="4"/>
        <v>240</v>
      </c>
      <c r="E51" s="36">
        <f t="shared" ref="E51:J51" si="39">SUM(E52:E55)</f>
        <v>0</v>
      </c>
      <c r="F51" s="36">
        <f t="shared" si="39"/>
        <v>0</v>
      </c>
      <c r="G51" s="36">
        <f t="shared" si="39"/>
        <v>0</v>
      </c>
      <c r="H51" s="37">
        <f t="shared" si="39"/>
        <v>240</v>
      </c>
      <c r="I51" s="36">
        <f t="shared" si="39"/>
        <v>0</v>
      </c>
      <c r="J51" s="65">
        <f t="shared" si="39"/>
        <v>0</v>
      </c>
      <c r="K51" s="65">
        <f t="shared" ref="K51" si="40">SUM(K52:K55)</f>
        <v>0</v>
      </c>
      <c r="L51" s="65">
        <f t="shared" ref="L51:O51" si="41">SUM(L52:L55)</f>
        <v>0</v>
      </c>
      <c r="M51" s="65">
        <f t="shared" si="41"/>
        <v>0</v>
      </c>
      <c r="N51" s="65">
        <f t="shared" si="41"/>
        <v>0</v>
      </c>
      <c r="O51" s="65">
        <f t="shared" si="41"/>
        <v>0</v>
      </c>
    </row>
    <row r="52" spans="1:15" ht="18" customHeight="1" x14ac:dyDescent="0.25">
      <c r="A52" s="86"/>
      <c r="B52" s="85"/>
      <c r="C52" s="54" t="s">
        <v>10</v>
      </c>
      <c r="D52" s="22">
        <f t="shared" si="4"/>
        <v>0</v>
      </c>
      <c r="E52" s="22">
        <v>0</v>
      </c>
      <c r="F52" s="22">
        <v>0</v>
      </c>
      <c r="G52" s="22">
        <v>0</v>
      </c>
      <c r="H52" s="31">
        <v>0</v>
      </c>
      <c r="I52" s="22">
        <v>0</v>
      </c>
      <c r="J52" s="66">
        <v>0</v>
      </c>
      <c r="K52" s="66">
        <v>0</v>
      </c>
      <c r="L52" s="66">
        <v>0</v>
      </c>
      <c r="M52" s="66">
        <v>0</v>
      </c>
      <c r="N52" s="66">
        <v>0</v>
      </c>
      <c r="O52" s="66">
        <v>0</v>
      </c>
    </row>
    <row r="53" spans="1:15" ht="18" customHeight="1" x14ac:dyDescent="0.25">
      <c r="A53" s="86"/>
      <c r="B53" s="85"/>
      <c r="C53" s="54" t="s">
        <v>11</v>
      </c>
      <c r="D53" s="22">
        <f t="shared" si="4"/>
        <v>0</v>
      </c>
      <c r="E53" s="22">
        <v>0</v>
      </c>
      <c r="F53" s="22">
        <v>0</v>
      </c>
      <c r="G53" s="22">
        <v>0</v>
      </c>
      <c r="H53" s="31">
        <v>0</v>
      </c>
      <c r="I53" s="22">
        <v>0</v>
      </c>
      <c r="J53" s="66">
        <v>0</v>
      </c>
      <c r="K53" s="66">
        <v>0</v>
      </c>
      <c r="L53" s="66">
        <v>0</v>
      </c>
      <c r="M53" s="66">
        <v>0</v>
      </c>
      <c r="N53" s="66">
        <v>0</v>
      </c>
      <c r="O53" s="66">
        <v>0</v>
      </c>
    </row>
    <row r="54" spans="1:15" ht="18" customHeight="1" x14ac:dyDescent="0.25">
      <c r="A54" s="86"/>
      <c r="B54" s="85"/>
      <c r="C54" s="54" t="s">
        <v>12</v>
      </c>
      <c r="D54" s="22">
        <f t="shared" si="4"/>
        <v>240</v>
      </c>
      <c r="E54" s="22">
        <v>0</v>
      </c>
      <c r="F54" s="22">
        <v>0</v>
      </c>
      <c r="G54" s="22">
        <v>0</v>
      </c>
      <c r="H54" s="31">
        <f>'ПРИЛОЖ  2'!L16</f>
        <v>240</v>
      </c>
      <c r="I54" s="22">
        <v>0</v>
      </c>
      <c r="J54" s="66">
        <v>0</v>
      </c>
      <c r="K54" s="66">
        <v>0</v>
      </c>
      <c r="L54" s="66">
        <v>0</v>
      </c>
      <c r="M54" s="66">
        <v>0</v>
      </c>
      <c r="N54" s="66">
        <v>0</v>
      </c>
      <c r="O54" s="66">
        <v>0</v>
      </c>
    </row>
    <row r="55" spans="1:15" ht="18" customHeight="1" x14ac:dyDescent="0.25">
      <c r="A55" s="86"/>
      <c r="B55" s="85"/>
      <c r="C55" s="54" t="s">
        <v>13</v>
      </c>
      <c r="D55" s="22">
        <f t="shared" si="4"/>
        <v>0</v>
      </c>
      <c r="E55" s="22">
        <v>0</v>
      </c>
      <c r="F55" s="22">
        <v>0</v>
      </c>
      <c r="G55" s="22">
        <v>0</v>
      </c>
      <c r="H55" s="31">
        <v>0</v>
      </c>
      <c r="I55" s="22">
        <v>0</v>
      </c>
      <c r="J55" s="66">
        <v>0</v>
      </c>
      <c r="K55" s="66">
        <v>0</v>
      </c>
      <c r="L55" s="66">
        <v>0</v>
      </c>
      <c r="M55" s="66">
        <v>0</v>
      </c>
      <c r="N55" s="66">
        <v>0</v>
      </c>
      <c r="O55" s="66">
        <v>0</v>
      </c>
    </row>
    <row r="56" spans="1:15" s="34" customFormat="1" x14ac:dyDescent="0.25">
      <c r="A56" s="86" t="s">
        <v>39</v>
      </c>
      <c r="B56" s="85" t="s">
        <v>15</v>
      </c>
      <c r="C56" s="33" t="s">
        <v>3</v>
      </c>
      <c r="D56" s="36">
        <f t="shared" si="4"/>
        <v>0</v>
      </c>
      <c r="E56" s="36">
        <f t="shared" ref="E56:J56" si="42">SUM(E57:E60)</f>
        <v>0</v>
      </c>
      <c r="F56" s="36">
        <f t="shared" si="42"/>
        <v>0</v>
      </c>
      <c r="G56" s="36">
        <f t="shared" si="42"/>
        <v>0</v>
      </c>
      <c r="H56" s="37">
        <f t="shared" si="42"/>
        <v>0</v>
      </c>
      <c r="I56" s="36">
        <f t="shared" si="42"/>
        <v>0</v>
      </c>
      <c r="J56" s="65">
        <f t="shared" si="42"/>
        <v>0</v>
      </c>
      <c r="K56" s="65">
        <f t="shared" ref="K56" si="43">SUM(K57:K60)</f>
        <v>0</v>
      </c>
      <c r="L56" s="65">
        <f t="shared" ref="L56:O56" si="44">SUM(L57:L60)</f>
        <v>0</v>
      </c>
      <c r="M56" s="65">
        <f t="shared" si="44"/>
        <v>0</v>
      </c>
      <c r="N56" s="65">
        <f t="shared" si="44"/>
        <v>0</v>
      </c>
      <c r="O56" s="65">
        <f t="shared" si="44"/>
        <v>0</v>
      </c>
    </row>
    <row r="57" spans="1:15" ht="17.25" customHeight="1" x14ac:dyDescent="0.25">
      <c r="A57" s="86"/>
      <c r="B57" s="85"/>
      <c r="C57" s="23" t="s">
        <v>10</v>
      </c>
      <c r="D57" s="22">
        <f t="shared" si="4"/>
        <v>0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66">
        <v>0</v>
      </c>
      <c r="K57" s="66">
        <v>0</v>
      </c>
      <c r="L57" s="66">
        <v>0</v>
      </c>
      <c r="M57" s="66">
        <v>0</v>
      </c>
      <c r="N57" s="66">
        <v>0</v>
      </c>
      <c r="O57" s="66">
        <v>0</v>
      </c>
    </row>
    <row r="58" spans="1:15" ht="20.45" customHeight="1" x14ac:dyDescent="0.25">
      <c r="A58" s="86"/>
      <c r="B58" s="85"/>
      <c r="C58" s="23" t="s">
        <v>11</v>
      </c>
      <c r="D58" s="22">
        <f t="shared" si="4"/>
        <v>0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66">
        <v>0</v>
      </c>
      <c r="K58" s="66">
        <v>0</v>
      </c>
      <c r="L58" s="66">
        <v>0</v>
      </c>
      <c r="M58" s="66">
        <v>0</v>
      </c>
      <c r="N58" s="66">
        <v>0</v>
      </c>
      <c r="O58" s="66">
        <v>0</v>
      </c>
    </row>
    <row r="59" spans="1:15" ht="16.7" customHeight="1" x14ac:dyDescent="0.25">
      <c r="A59" s="86"/>
      <c r="B59" s="85"/>
      <c r="C59" s="23" t="s">
        <v>12</v>
      </c>
      <c r="D59" s="22">
        <f t="shared" si="4"/>
        <v>0</v>
      </c>
      <c r="E59" s="22">
        <v>0</v>
      </c>
      <c r="F59" s="22">
        <v>0</v>
      </c>
      <c r="G59" s="22">
        <v>0</v>
      </c>
      <c r="H59" s="22">
        <v>0</v>
      </c>
      <c r="I59" s="22">
        <v>0</v>
      </c>
      <c r="J59" s="66">
        <v>0</v>
      </c>
      <c r="K59" s="66">
        <v>0</v>
      </c>
      <c r="L59" s="66">
        <v>0</v>
      </c>
      <c r="M59" s="66">
        <v>0</v>
      </c>
      <c r="N59" s="66">
        <v>0</v>
      </c>
      <c r="O59" s="66">
        <v>0</v>
      </c>
    </row>
    <row r="60" spans="1:15" ht="20.45" customHeight="1" x14ac:dyDescent="0.25">
      <c r="A60" s="86"/>
      <c r="B60" s="85"/>
      <c r="C60" s="23" t="s">
        <v>13</v>
      </c>
      <c r="D60" s="22">
        <f t="shared" si="4"/>
        <v>0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66">
        <v>0</v>
      </c>
      <c r="K60" s="66">
        <v>0</v>
      </c>
      <c r="L60" s="66">
        <v>0</v>
      </c>
      <c r="M60" s="66">
        <v>0</v>
      </c>
      <c r="N60" s="66">
        <v>0</v>
      </c>
      <c r="O60" s="66">
        <v>0</v>
      </c>
    </row>
    <row r="61" spans="1:15" s="34" customFormat="1" x14ac:dyDescent="0.25">
      <c r="A61" s="86" t="s">
        <v>40</v>
      </c>
      <c r="B61" s="85" t="s">
        <v>134</v>
      </c>
      <c r="C61" s="33" t="s">
        <v>3</v>
      </c>
      <c r="D61" s="36">
        <f t="shared" si="4"/>
        <v>5946.2970000000005</v>
      </c>
      <c r="E61" s="36">
        <f t="shared" ref="E61:J61" si="45">SUM(E62:E65)</f>
        <v>445.608</v>
      </c>
      <c r="F61" s="36">
        <f t="shared" si="45"/>
        <v>0</v>
      </c>
      <c r="G61" s="36">
        <f t="shared" si="45"/>
        <v>583.06600000000003</v>
      </c>
      <c r="H61" s="36">
        <f t="shared" si="45"/>
        <v>595.84900000000005</v>
      </c>
      <c r="I61" s="36">
        <f t="shared" si="45"/>
        <v>600.774</v>
      </c>
      <c r="J61" s="65">
        <f t="shared" si="45"/>
        <v>600</v>
      </c>
      <c r="K61" s="65">
        <f t="shared" ref="K61" si="46">SUM(K62:K65)</f>
        <v>600</v>
      </c>
      <c r="L61" s="65">
        <f t="shared" ref="L61:O61" si="47">SUM(L62:L65)</f>
        <v>612</v>
      </c>
      <c r="M61" s="65">
        <f t="shared" si="47"/>
        <v>624</v>
      </c>
      <c r="N61" s="65">
        <f t="shared" si="47"/>
        <v>636</v>
      </c>
      <c r="O61" s="65">
        <f t="shared" si="47"/>
        <v>649</v>
      </c>
    </row>
    <row r="62" spans="1:15" ht="15.75" customHeight="1" x14ac:dyDescent="0.25">
      <c r="A62" s="86"/>
      <c r="B62" s="85"/>
      <c r="C62" s="23" t="s">
        <v>10</v>
      </c>
      <c r="D62" s="22">
        <f t="shared" si="4"/>
        <v>0</v>
      </c>
      <c r="E62" s="22">
        <v>0</v>
      </c>
      <c r="F62" s="22">
        <v>0</v>
      </c>
      <c r="G62" s="22">
        <v>0</v>
      </c>
      <c r="H62" s="22">
        <v>0</v>
      </c>
      <c r="I62" s="22">
        <v>0</v>
      </c>
      <c r="J62" s="66">
        <v>0</v>
      </c>
      <c r="K62" s="66">
        <v>0</v>
      </c>
      <c r="L62" s="66">
        <v>0</v>
      </c>
      <c r="M62" s="66">
        <v>0</v>
      </c>
      <c r="N62" s="66">
        <v>0</v>
      </c>
      <c r="O62" s="66">
        <v>0</v>
      </c>
    </row>
    <row r="63" spans="1:15" ht="21" customHeight="1" x14ac:dyDescent="0.25">
      <c r="A63" s="86"/>
      <c r="B63" s="85"/>
      <c r="C63" s="23" t="s">
        <v>11</v>
      </c>
      <c r="D63" s="22">
        <f t="shared" si="4"/>
        <v>0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  <c r="J63" s="66">
        <v>0</v>
      </c>
      <c r="K63" s="66">
        <v>0</v>
      </c>
      <c r="L63" s="66">
        <v>0</v>
      </c>
      <c r="M63" s="66">
        <v>0</v>
      </c>
      <c r="N63" s="66">
        <v>0</v>
      </c>
      <c r="O63" s="66">
        <v>0</v>
      </c>
    </row>
    <row r="64" spans="1:15" ht="23.25" customHeight="1" x14ac:dyDescent="0.25">
      <c r="A64" s="86"/>
      <c r="B64" s="85"/>
      <c r="C64" s="23" t="s">
        <v>12</v>
      </c>
      <c r="D64" s="22">
        <f t="shared" si="4"/>
        <v>5946.2970000000005</v>
      </c>
      <c r="E64" s="22">
        <f>'ПРИЛОЖ  2'!I18</f>
        <v>445.608</v>
      </c>
      <c r="F64" s="22">
        <v>0</v>
      </c>
      <c r="G64" s="22">
        <v>583.06600000000003</v>
      </c>
      <c r="H64" s="22">
        <f>'ПРИЛОЖ  2'!L18</f>
        <v>595.84900000000005</v>
      </c>
      <c r="I64" s="22">
        <f>'ПРИЛОЖ  2'!M18</f>
        <v>600.774</v>
      </c>
      <c r="J64" s="66">
        <f>'ПРИЛОЖ  2'!N18</f>
        <v>600</v>
      </c>
      <c r="K64" s="66">
        <f>'ПРИЛОЖ  2'!O18</f>
        <v>600</v>
      </c>
      <c r="L64" s="66">
        <f>'ПРИЛОЖ  2'!P18</f>
        <v>612</v>
      </c>
      <c r="M64" s="66">
        <f>'ПРИЛОЖ  2'!Q18</f>
        <v>624</v>
      </c>
      <c r="N64" s="66">
        <f>'ПРИЛОЖ  2'!R18</f>
        <v>636</v>
      </c>
      <c r="O64" s="66">
        <f>'ПРИЛОЖ  2'!S18</f>
        <v>649</v>
      </c>
    </row>
    <row r="65" spans="1:15" ht="18" customHeight="1" x14ac:dyDescent="0.25">
      <c r="A65" s="86"/>
      <c r="B65" s="85"/>
      <c r="C65" s="23" t="s">
        <v>13</v>
      </c>
      <c r="D65" s="22">
        <f t="shared" si="4"/>
        <v>0</v>
      </c>
      <c r="E65" s="22">
        <v>0</v>
      </c>
      <c r="F65" s="22">
        <v>0</v>
      </c>
      <c r="G65" s="22">
        <v>0</v>
      </c>
      <c r="H65" s="22">
        <v>0</v>
      </c>
      <c r="I65" s="22">
        <v>0</v>
      </c>
      <c r="J65" s="66">
        <v>0</v>
      </c>
      <c r="K65" s="66">
        <v>0</v>
      </c>
      <c r="L65" s="66">
        <v>0</v>
      </c>
      <c r="M65" s="66"/>
      <c r="N65" s="66"/>
      <c r="O65" s="66"/>
    </row>
    <row r="66" spans="1:15" s="34" customFormat="1" ht="18.75" customHeight="1" x14ac:dyDescent="0.25">
      <c r="A66" s="86" t="s">
        <v>41</v>
      </c>
      <c r="B66" s="85" t="s">
        <v>19</v>
      </c>
      <c r="C66" s="33" t="s">
        <v>3</v>
      </c>
      <c r="D66" s="36">
        <f t="shared" si="4"/>
        <v>418.96600000000001</v>
      </c>
      <c r="E66" s="36">
        <f t="shared" ref="E66:J66" si="48">SUM(E67:E70)</f>
        <v>418.96600000000001</v>
      </c>
      <c r="F66" s="36">
        <f t="shared" si="48"/>
        <v>0</v>
      </c>
      <c r="G66" s="36">
        <f t="shared" si="48"/>
        <v>0</v>
      </c>
      <c r="H66" s="36">
        <f t="shared" si="48"/>
        <v>0</v>
      </c>
      <c r="I66" s="36">
        <f t="shared" si="48"/>
        <v>0</v>
      </c>
      <c r="J66" s="65">
        <f t="shared" si="48"/>
        <v>0</v>
      </c>
      <c r="K66" s="65">
        <f t="shared" ref="K66" si="49">SUM(K67:K70)</f>
        <v>0</v>
      </c>
      <c r="L66" s="65">
        <f t="shared" ref="L66:O66" si="50">SUM(L67:L70)</f>
        <v>0</v>
      </c>
      <c r="M66" s="65">
        <f t="shared" si="50"/>
        <v>0</v>
      </c>
      <c r="N66" s="65">
        <f t="shared" si="50"/>
        <v>0</v>
      </c>
      <c r="O66" s="65">
        <f t="shared" si="50"/>
        <v>0</v>
      </c>
    </row>
    <row r="67" spans="1:15" ht="20.45" customHeight="1" x14ac:dyDescent="0.25">
      <c r="A67" s="86"/>
      <c r="B67" s="85"/>
      <c r="C67" s="23" t="s">
        <v>10</v>
      </c>
      <c r="D67" s="22">
        <f t="shared" si="4"/>
        <v>0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66">
        <v>0</v>
      </c>
      <c r="K67" s="66">
        <v>0</v>
      </c>
      <c r="L67" s="66">
        <v>0</v>
      </c>
      <c r="M67" s="66">
        <v>0</v>
      </c>
      <c r="N67" s="66">
        <v>0</v>
      </c>
      <c r="O67" s="66">
        <v>0</v>
      </c>
    </row>
    <row r="68" spans="1:15" ht="19.5" customHeight="1" x14ac:dyDescent="0.25">
      <c r="A68" s="86"/>
      <c r="B68" s="85"/>
      <c r="C68" s="23" t="s">
        <v>11</v>
      </c>
      <c r="D68" s="22">
        <f t="shared" si="4"/>
        <v>0</v>
      </c>
      <c r="E68" s="22">
        <v>0</v>
      </c>
      <c r="F68" s="22">
        <v>0</v>
      </c>
      <c r="G68" s="22">
        <v>0</v>
      </c>
      <c r="H68" s="22">
        <v>0</v>
      </c>
      <c r="I68" s="22">
        <v>0</v>
      </c>
      <c r="J68" s="66">
        <v>0</v>
      </c>
      <c r="K68" s="66">
        <v>0</v>
      </c>
      <c r="L68" s="66">
        <v>0</v>
      </c>
      <c r="M68" s="66">
        <v>0</v>
      </c>
      <c r="N68" s="66">
        <v>0</v>
      </c>
      <c r="O68" s="66">
        <v>0</v>
      </c>
    </row>
    <row r="69" spans="1:15" ht="20.45" customHeight="1" x14ac:dyDescent="0.25">
      <c r="A69" s="86"/>
      <c r="B69" s="85"/>
      <c r="C69" s="23" t="s">
        <v>12</v>
      </c>
      <c r="D69" s="22">
        <f t="shared" si="4"/>
        <v>418.96600000000001</v>
      </c>
      <c r="E69" s="22">
        <f>'ПРИЛОЖ  2'!I19</f>
        <v>418.96600000000001</v>
      </c>
      <c r="F69" s="22">
        <v>0</v>
      </c>
      <c r="G69" s="22">
        <v>0</v>
      </c>
      <c r="H69" s="22">
        <v>0</v>
      </c>
      <c r="I69" s="22">
        <v>0</v>
      </c>
      <c r="J69" s="66">
        <v>0</v>
      </c>
      <c r="K69" s="66">
        <v>0</v>
      </c>
      <c r="L69" s="66">
        <v>0</v>
      </c>
      <c r="M69" s="66">
        <v>0</v>
      </c>
      <c r="N69" s="66">
        <v>0</v>
      </c>
      <c r="O69" s="66">
        <v>0</v>
      </c>
    </row>
    <row r="70" spans="1:15" ht="14.25" customHeight="1" x14ac:dyDescent="0.25">
      <c r="A70" s="86"/>
      <c r="B70" s="85"/>
      <c r="C70" s="23" t="s">
        <v>13</v>
      </c>
      <c r="D70" s="22">
        <f t="shared" si="4"/>
        <v>0</v>
      </c>
      <c r="E70" s="22">
        <v>0</v>
      </c>
      <c r="F70" s="22">
        <v>0</v>
      </c>
      <c r="G70" s="22">
        <v>0</v>
      </c>
      <c r="H70" s="22">
        <v>0</v>
      </c>
      <c r="I70" s="22">
        <v>0</v>
      </c>
      <c r="J70" s="66">
        <v>0</v>
      </c>
      <c r="K70" s="66">
        <v>0</v>
      </c>
      <c r="L70" s="66">
        <v>0</v>
      </c>
      <c r="M70" s="66">
        <v>0</v>
      </c>
      <c r="N70" s="66">
        <v>0</v>
      </c>
      <c r="O70" s="66">
        <v>0</v>
      </c>
    </row>
    <row r="71" spans="1:15" s="34" customFormat="1" ht="28.5" customHeight="1" x14ac:dyDescent="0.25">
      <c r="A71" s="86" t="s">
        <v>42</v>
      </c>
      <c r="B71" s="85" t="s">
        <v>64</v>
      </c>
      <c r="C71" s="33" t="s">
        <v>3</v>
      </c>
      <c r="D71" s="36">
        <f t="shared" si="4"/>
        <v>3154.3389999999999</v>
      </c>
      <c r="E71" s="36">
        <f t="shared" ref="E71:J71" si="51">SUM(E72:E75)</f>
        <v>0</v>
      </c>
      <c r="F71" s="36">
        <f t="shared" si="51"/>
        <v>915.48099999999999</v>
      </c>
      <c r="G71" s="36">
        <f t="shared" si="51"/>
        <v>1162.819</v>
      </c>
      <c r="H71" s="36">
        <f t="shared" si="51"/>
        <v>1076.039</v>
      </c>
      <c r="I71" s="36">
        <f t="shared" si="51"/>
        <v>0</v>
      </c>
      <c r="J71" s="65">
        <f t="shared" si="51"/>
        <v>0</v>
      </c>
      <c r="K71" s="65">
        <f t="shared" ref="K71" si="52">SUM(K72:K75)</f>
        <v>0</v>
      </c>
      <c r="L71" s="65">
        <f t="shared" ref="L71:O71" si="53">SUM(L72:L75)</f>
        <v>0</v>
      </c>
      <c r="M71" s="65">
        <f t="shared" si="53"/>
        <v>0</v>
      </c>
      <c r="N71" s="65">
        <f t="shared" si="53"/>
        <v>0</v>
      </c>
      <c r="O71" s="65">
        <f t="shared" si="53"/>
        <v>0</v>
      </c>
    </row>
    <row r="72" spans="1:15" x14ac:dyDescent="0.25">
      <c r="A72" s="86"/>
      <c r="B72" s="85"/>
      <c r="C72" s="23" t="s">
        <v>10</v>
      </c>
      <c r="D72" s="22">
        <f t="shared" si="4"/>
        <v>0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  <c r="J72" s="66">
        <v>0</v>
      </c>
      <c r="K72" s="66">
        <v>0</v>
      </c>
      <c r="L72" s="66">
        <v>0</v>
      </c>
      <c r="M72" s="66">
        <v>0</v>
      </c>
      <c r="N72" s="66">
        <v>0</v>
      </c>
      <c r="O72" s="66">
        <v>0</v>
      </c>
    </row>
    <row r="73" spans="1:15" ht="16.7" customHeight="1" x14ac:dyDescent="0.25">
      <c r="A73" s="86"/>
      <c r="B73" s="85"/>
      <c r="C73" s="23" t="s">
        <v>11</v>
      </c>
      <c r="D73" s="22">
        <f t="shared" si="4"/>
        <v>0</v>
      </c>
      <c r="E73" s="22">
        <v>0</v>
      </c>
      <c r="F73" s="22">
        <v>0</v>
      </c>
      <c r="G73" s="22">
        <v>0</v>
      </c>
      <c r="H73" s="22">
        <v>0</v>
      </c>
      <c r="I73" s="22">
        <v>0</v>
      </c>
      <c r="J73" s="66">
        <v>0</v>
      </c>
      <c r="K73" s="66">
        <v>0</v>
      </c>
      <c r="L73" s="66">
        <v>0</v>
      </c>
      <c r="M73" s="66">
        <v>0</v>
      </c>
      <c r="N73" s="66">
        <v>0</v>
      </c>
      <c r="O73" s="66">
        <v>0</v>
      </c>
    </row>
    <row r="74" spans="1:15" ht="15" customHeight="1" x14ac:dyDescent="0.25">
      <c r="A74" s="86"/>
      <c r="B74" s="85"/>
      <c r="C74" s="23" t="s">
        <v>12</v>
      </c>
      <c r="D74" s="22">
        <f t="shared" si="4"/>
        <v>3154.3389999999999</v>
      </c>
      <c r="E74" s="22">
        <v>0</v>
      </c>
      <c r="F74" s="22">
        <f>'ПРИЛОЖ  2'!J20</f>
        <v>915.48099999999999</v>
      </c>
      <c r="G74" s="22">
        <f>'ПРИЛОЖ  2'!K20</f>
        <v>1162.819</v>
      </c>
      <c r="H74" s="22">
        <f>'ПРИЛОЖ  2'!L20</f>
        <v>1076.039</v>
      </c>
      <c r="I74" s="22">
        <v>0</v>
      </c>
      <c r="J74" s="66">
        <v>0</v>
      </c>
      <c r="K74" s="66">
        <v>0</v>
      </c>
      <c r="L74" s="66">
        <v>0</v>
      </c>
      <c r="M74" s="66">
        <v>0</v>
      </c>
      <c r="N74" s="66">
        <v>0</v>
      </c>
      <c r="O74" s="66">
        <v>0</v>
      </c>
    </row>
    <row r="75" spans="1:15" ht="18.75" customHeight="1" x14ac:dyDescent="0.25">
      <c r="A75" s="86"/>
      <c r="B75" s="85"/>
      <c r="C75" s="23" t="s">
        <v>13</v>
      </c>
      <c r="D75" s="22">
        <f t="shared" si="4"/>
        <v>0</v>
      </c>
      <c r="E75" s="22">
        <v>0</v>
      </c>
      <c r="F75" s="22">
        <v>0</v>
      </c>
      <c r="G75" s="22">
        <v>0</v>
      </c>
      <c r="H75" s="22">
        <v>0</v>
      </c>
      <c r="I75" s="22">
        <v>0</v>
      </c>
      <c r="J75" s="66">
        <v>0</v>
      </c>
      <c r="K75" s="66">
        <v>0</v>
      </c>
      <c r="L75" s="66">
        <v>0</v>
      </c>
      <c r="M75" s="66">
        <v>0</v>
      </c>
      <c r="N75" s="66">
        <v>0</v>
      </c>
      <c r="O75" s="66">
        <v>0</v>
      </c>
    </row>
    <row r="76" spans="1:15" s="3" customFormat="1" ht="21" customHeight="1" x14ac:dyDescent="0.25">
      <c r="A76" s="86" t="s">
        <v>61</v>
      </c>
      <c r="B76" s="85" t="s">
        <v>65</v>
      </c>
      <c r="C76" s="33" t="s">
        <v>3</v>
      </c>
      <c r="D76" s="36">
        <f t="shared" ref="D76:D169" si="54">SUM(E76:O76)</f>
        <v>528.24800000000005</v>
      </c>
      <c r="E76" s="36">
        <f t="shared" ref="E76:J76" si="55">SUM(E77:E80)</f>
        <v>0</v>
      </c>
      <c r="F76" s="36">
        <f t="shared" si="55"/>
        <v>264.12400000000002</v>
      </c>
      <c r="G76" s="36">
        <f t="shared" si="55"/>
        <v>264.12400000000002</v>
      </c>
      <c r="H76" s="36">
        <f t="shared" si="55"/>
        <v>0</v>
      </c>
      <c r="I76" s="36">
        <f t="shared" si="55"/>
        <v>0</v>
      </c>
      <c r="J76" s="65">
        <f t="shared" si="55"/>
        <v>0</v>
      </c>
      <c r="K76" s="65">
        <f t="shared" ref="K76" si="56">SUM(K77:K80)</f>
        <v>0</v>
      </c>
      <c r="L76" s="65">
        <f t="shared" ref="L76:O76" si="57">SUM(L77:L80)</f>
        <v>0</v>
      </c>
      <c r="M76" s="65">
        <f t="shared" si="57"/>
        <v>0</v>
      </c>
      <c r="N76" s="65">
        <f t="shared" si="57"/>
        <v>0</v>
      </c>
      <c r="O76" s="65">
        <f t="shared" si="57"/>
        <v>0</v>
      </c>
    </row>
    <row r="77" spans="1:15" s="3" customFormat="1" x14ac:dyDescent="0.25">
      <c r="A77" s="86"/>
      <c r="B77" s="85"/>
      <c r="C77" s="23" t="s">
        <v>10</v>
      </c>
      <c r="D77" s="22">
        <f t="shared" si="54"/>
        <v>0</v>
      </c>
      <c r="E77" s="22">
        <v>0</v>
      </c>
      <c r="F77" s="22">
        <v>0</v>
      </c>
      <c r="G77" s="22">
        <v>0</v>
      </c>
      <c r="H77" s="22">
        <v>0</v>
      </c>
      <c r="I77" s="22">
        <v>0</v>
      </c>
      <c r="J77" s="66">
        <v>0</v>
      </c>
      <c r="K77" s="66">
        <v>0</v>
      </c>
      <c r="L77" s="66">
        <v>0</v>
      </c>
      <c r="M77" s="66">
        <v>0</v>
      </c>
      <c r="N77" s="66">
        <v>0</v>
      </c>
      <c r="O77" s="66">
        <v>0</v>
      </c>
    </row>
    <row r="78" spans="1:15" s="3" customFormat="1" ht="21" customHeight="1" x14ac:dyDescent="0.25">
      <c r="A78" s="86"/>
      <c r="B78" s="85"/>
      <c r="C78" s="23" t="s">
        <v>11</v>
      </c>
      <c r="D78" s="22">
        <f t="shared" si="54"/>
        <v>0</v>
      </c>
      <c r="E78" s="22">
        <v>0</v>
      </c>
      <c r="F78" s="22">
        <v>0</v>
      </c>
      <c r="G78" s="22">
        <v>0</v>
      </c>
      <c r="H78" s="22">
        <v>0</v>
      </c>
      <c r="I78" s="22">
        <v>0</v>
      </c>
      <c r="J78" s="66">
        <v>0</v>
      </c>
      <c r="K78" s="66">
        <v>0</v>
      </c>
      <c r="L78" s="66">
        <v>0</v>
      </c>
      <c r="M78" s="66">
        <v>0</v>
      </c>
      <c r="N78" s="66">
        <v>0</v>
      </c>
      <c r="O78" s="66">
        <v>0</v>
      </c>
    </row>
    <row r="79" spans="1:15" s="3" customFormat="1" ht="18.75" customHeight="1" x14ac:dyDescent="0.25">
      <c r="A79" s="86"/>
      <c r="B79" s="85"/>
      <c r="C79" s="23" t="s">
        <v>12</v>
      </c>
      <c r="D79" s="22">
        <f t="shared" si="54"/>
        <v>528.24800000000005</v>
      </c>
      <c r="E79" s="22">
        <v>0</v>
      </c>
      <c r="F79" s="22">
        <f>'ПРИЛОЖ  2'!J21</f>
        <v>264.12400000000002</v>
      </c>
      <c r="G79" s="22">
        <f>'ПРИЛОЖ  2'!K21</f>
        <v>264.12400000000002</v>
      </c>
      <c r="H79" s="22">
        <v>0</v>
      </c>
      <c r="I79" s="22">
        <v>0</v>
      </c>
      <c r="J79" s="66">
        <v>0</v>
      </c>
      <c r="K79" s="66">
        <v>0</v>
      </c>
      <c r="L79" s="66">
        <v>0</v>
      </c>
      <c r="M79" s="66">
        <v>0</v>
      </c>
      <c r="N79" s="66">
        <v>0</v>
      </c>
      <c r="O79" s="66">
        <v>0</v>
      </c>
    </row>
    <row r="80" spans="1:15" s="3" customFormat="1" ht="17.25" customHeight="1" x14ac:dyDescent="0.25">
      <c r="A80" s="86"/>
      <c r="B80" s="85"/>
      <c r="C80" s="23" t="s">
        <v>13</v>
      </c>
      <c r="D80" s="22">
        <f t="shared" si="54"/>
        <v>0</v>
      </c>
      <c r="E80" s="22">
        <v>0</v>
      </c>
      <c r="F80" s="22">
        <v>0</v>
      </c>
      <c r="G80" s="22">
        <v>0</v>
      </c>
      <c r="H80" s="22">
        <v>0</v>
      </c>
      <c r="I80" s="22">
        <v>0</v>
      </c>
      <c r="J80" s="66">
        <v>0</v>
      </c>
      <c r="K80" s="66">
        <v>0</v>
      </c>
      <c r="L80" s="66">
        <v>0</v>
      </c>
      <c r="M80" s="66">
        <v>0</v>
      </c>
      <c r="N80" s="66">
        <v>0</v>
      </c>
      <c r="O80" s="66">
        <v>0</v>
      </c>
    </row>
    <row r="81" spans="1:15" s="3" customFormat="1" ht="26.25" customHeight="1" x14ac:dyDescent="0.25">
      <c r="A81" s="86" t="s">
        <v>63</v>
      </c>
      <c r="B81" s="85" t="s">
        <v>84</v>
      </c>
      <c r="C81" s="33" t="s">
        <v>3</v>
      </c>
      <c r="D81" s="36">
        <f t="shared" si="54"/>
        <v>0</v>
      </c>
      <c r="E81" s="36">
        <f t="shared" ref="E81:J81" si="58">SUM(E82:E85)</f>
        <v>0</v>
      </c>
      <c r="F81" s="36">
        <f t="shared" si="58"/>
        <v>0</v>
      </c>
      <c r="G81" s="37">
        <f t="shared" si="58"/>
        <v>0</v>
      </c>
      <c r="H81" s="36">
        <f t="shared" si="58"/>
        <v>0</v>
      </c>
      <c r="I81" s="37">
        <f t="shared" si="58"/>
        <v>0</v>
      </c>
      <c r="J81" s="65">
        <f t="shared" si="58"/>
        <v>0</v>
      </c>
      <c r="K81" s="65">
        <f t="shared" ref="K81" si="59">SUM(K82:K85)</f>
        <v>0</v>
      </c>
      <c r="L81" s="65">
        <f t="shared" ref="L81:O81" si="60">SUM(L82:L85)</f>
        <v>0</v>
      </c>
      <c r="M81" s="65">
        <f t="shared" si="60"/>
        <v>0</v>
      </c>
      <c r="N81" s="65">
        <f t="shared" si="60"/>
        <v>0</v>
      </c>
      <c r="O81" s="65">
        <f t="shared" si="60"/>
        <v>0</v>
      </c>
    </row>
    <row r="82" spans="1:15" x14ac:dyDescent="0.25">
      <c r="A82" s="86"/>
      <c r="B82" s="85"/>
      <c r="C82" s="27" t="s">
        <v>10</v>
      </c>
      <c r="D82" s="22">
        <f t="shared" si="54"/>
        <v>0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66">
        <v>0</v>
      </c>
      <c r="K82" s="66">
        <v>0</v>
      </c>
      <c r="L82" s="66">
        <v>0</v>
      </c>
      <c r="M82" s="66">
        <v>0</v>
      </c>
      <c r="N82" s="66">
        <v>0</v>
      </c>
      <c r="O82" s="66">
        <v>0</v>
      </c>
    </row>
    <row r="83" spans="1:15" x14ac:dyDescent="0.25">
      <c r="A83" s="86"/>
      <c r="B83" s="85"/>
      <c r="C83" s="27" t="s">
        <v>11</v>
      </c>
      <c r="D83" s="22">
        <f t="shared" si="54"/>
        <v>0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66">
        <v>0</v>
      </c>
      <c r="K83" s="66">
        <v>0</v>
      </c>
      <c r="L83" s="66">
        <v>0</v>
      </c>
      <c r="M83" s="66">
        <v>0</v>
      </c>
      <c r="N83" s="66">
        <v>0</v>
      </c>
      <c r="O83" s="66">
        <v>0</v>
      </c>
    </row>
    <row r="84" spans="1:15" x14ac:dyDescent="0.25">
      <c r="A84" s="86"/>
      <c r="B84" s="85"/>
      <c r="C84" s="27" t="s">
        <v>12</v>
      </c>
      <c r="D84" s="22">
        <f t="shared" si="54"/>
        <v>0</v>
      </c>
      <c r="E84" s="22">
        <f>'ПРИЛОЖ  2'!I49</f>
        <v>0</v>
      </c>
      <c r="F84" s="22">
        <v>0</v>
      </c>
      <c r="G84" s="22">
        <f>'ПРИЛОЖ  2'!K22</f>
        <v>0</v>
      </c>
      <c r="H84" s="22">
        <v>0</v>
      </c>
      <c r="I84" s="22">
        <v>0</v>
      </c>
      <c r="J84" s="66">
        <v>0</v>
      </c>
      <c r="K84" s="66">
        <v>0</v>
      </c>
      <c r="L84" s="66">
        <v>0</v>
      </c>
      <c r="M84" s="66">
        <v>0</v>
      </c>
      <c r="N84" s="66">
        <v>0</v>
      </c>
      <c r="O84" s="66">
        <v>0</v>
      </c>
    </row>
    <row r="85" spans="1:15" x14ac:dyDescent="0.25">
      <c r="A85" s="86"/>
      <c r="B85" s="85"/>
      <c r="C85" s="27" t="s">
        <v>13</v>
      </c>
      <c r="D85" s="22">
        <f t="shared" si="54"/>
        <v>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66">
        <v>0</v>
      </c>
      <c r="K85" s="66">
        <v>0</v>
      </c>
      <c r="L85" s="66">
        <v>0</v>
      </c>
      <c r="M85" s="66">
        <v>0</v>
      </c>
      <c r="N85" s="66">
        <v>0</v>
      </c>
      <c r="O85" s="66">
        <v>0</v>
      </c>
    </row>
    <row r="86" spans="1:15" s="34" customFormat="1" ht="15" customHeight="1" x14ac:dyDescent="0.25">
      <c r="A86" s="86" t="s">
        <v>81</v>
      </c>
      <c r="B86" s="91" t="s">
        <v>95</v>
      </c>
      <c r="C86" s="33" t="s">
        <v>3</v>
      </c>
      <c r="D86" s="36">
        <f t="shared" si="54"/>
        <v>18034.512999999999</v>
      </c>
      <c r="E86" s="36">
        <f t="shared" ref="E86:J86" si="61">SUM(E87:E90)</f>
        <v>0</v>
      </c>
      <c r="F86" s="36">
        <f t="shared" si="61"/>
        <v>0</v>
      </c>
      <c r="G86" s="37">
        <f t="shared" si="61"/>
        <v>18034.512999999999</v>
      </c>
      <c r="H86" s="36">
        <f t="shared" si="61"/>
        <v>0</v>
      </c>
      <c r="I86" s="37">
        <f t="shared" si="61"/>
        <v>0</v>
      </c>
      <c r="J86" s="65">
        <f t="shared" si="61"/>
        <v>0</v>
      </c>
      <c r="K86" s="65">
        <f t="shared" ref="K86" si="62">SUM(K87:K90)</f>
        <v>0</v>
      </c>
      <c r="L86" s="65">
        <f t="shared" ref="L86:O86" si="63">SUM(L87:L90)</f>
        <v>0</v>
      </c>
      <c r="M86" s="65">
        <f t="shared" si="63"/>
        <v>0</v>
      </c>
      <c r="N86" s="65">
        <f t="shared" si="63"/>
        <v>0</v>
      </c>
      <c r="O86" s="65">
        <f t="shared" si="63"/>
        <v>0</v>
      </c>
    </row>
    <row r="87" spans="1:15" x14ac:dyDescent="0.25">
      <c r="A87" s="86"/>
      <c r="B87" s="92"/>
      <c r="C87" s="32" t="s">
        <v>10</v>
      </c>
      <c r="D87" s="22">
        <f t="shared" si="54"/>
        <v>13386.075000000001</v>
      </c>
      <c r="E87" s="22">
        <v>0</v>
      </c>
      <c r="F87" s="22">
        <v>0</v>
      </c>
      <c r="G87" s="31">
        <v>13386.075000000001</v>
      </c>
      <c r="H87" s="22">
        <v>0</v>
      </c>
      <c r="I87" s="22">
        <v>0</v>
      </c>
      <c r="J87" s="66">
        <v>0</v>
      </c>
      <c r="K87" s="66">
        <v>0</v>
      </c>
      <c r="L87" s="66">
        <v>0</v>
      </c>
      <c r="M87" s="66">
        <v>0</v>
      </c>
      <c r="N87" s="66">
        <v>0</v>
      </c>
      <c r="O87" s="66">
        <v>0</v>
      </c>
    </row>
    <row r="88" spans="1:15" x14ac:dyDescent="0.25">
      <c r="A88" s="86"/>
      <c r="B88" s="92"/>
      <c r="C88" s="32" t="s">
        <v>11</v>
      </c>
      <c r="D88" s="22">
        <f t="shared" si="54"/>
        <v>3998.4380000000001</v>
      </c>
      <c r="E88" s="22">
        <v>0</v>
      </c>
      <c r="F88" s="22">
        <v>0</v>
      </c>
      <c r="G88" s="31">
        <v>3998.4380000000001</v>
      </c>
      <c r="H88" s="22">
        <v>0</v>
      </c>
      <c r="I88" s="22">
        <v>0</v>
      </c>
      <c r="J88" s="66">
        <v>0</v>
      </c>
      <c r="K88" s="66">
        <v>0</v>
      </c>
      <c r="L88" s="66">
        <v>0</v>
      </c>
      <c r="M88" s="66">
        <v>0</v>
      </c>
      <c r="N88" s="66">
        <v>0</v>
      </c>
      <c r="O88" s="66">
        <v>0</v>
      </c>
    </row>
    <row r="89" spans="1:15" x14ac:dyDescent="0.25">
      <c r="A89" s="86"/>
      <c r="B89" s="92"/>
      <c r="C89" s="32" t="s">
        <v>12</v>
      </c>
      <c r="D89" s="22">
        <f t="shared" si="54"/>
        <v>650</v>
      </c>
      <c r="E89" s="22">
        <f>'ПРИЛОЖ  2'!I54</f>
        <v>0</v>
      </c>
      <c r="F89" s="22">
        <v>0</v>
      </c>
      <c r="G89" s="31">
        <f>'ПРИЛОЖ  2'!K23</f>
        <v>650</v>
      </c>
      <c r="H89" s="22">
        <v>0</v>
      </c>
      <c r="I89" s="22">
        <v>0</v>
      </c>
      <c r="J89" s="66">
        <v>0</v>
      </c>
      <c r="K89" s="66">
        <v>0</v>
      </c>
      <c r="L89" s="66">
        <v>0</v>
      </c>
      <c r="M89" s="66">
        <v>0</v>
      </c>
      <c r="N89" s="66">
        <v>0</v>
      </c>
      <c r="O89" s="66">
        <v>0</v>
      </c>
    </row>
    <row r="90" spans="1:15" x14ac:dyDescent="0.25">
      <c r="A90" s="86"/>
      <c r="B90" s="93"/>
      <c r="C90" s="32" t="s">
        <v>13</v>
      </c>
      <c r="D90" s="22">
        <f t="shared" si="54"/>
        <v>0</v>
      </c>
      <c r="E90" s="22">
        <v>0</v>
      </c>
      <c r="F90" s="22">
        <v>0</v>
      </c>
      <c r="G90" s="31">
        <v>0</v>
      </c>
      <c r="H90" s="22">
        <v>0</v>
      </c>
      <c r="I90" s="22">
        <v>0</v>
      </c>
      <c r="J90" s="66">
        <v>0</v>
      </c>
      <c r="K90" s="66">
        <v>0</v>
      </c>
      <c r="L90" s="66">
        <v>0</v>
      </c>
      <c r="M90" s="66">
        <v>0</v>
      </c>
      <c r="N90" s="66">
        <v>0</v>
      </c>
      <c r="O90" s="66">
        <v>0</v>
      </c>
    </row>
    <row r="91" spans="1:15" x14ac:dyDescent="0.25">
      <c r="A91" s="86" t="s">
        <v>86</v>
      </c>
      <c r="B91" s="91" t="s">
        <v>96</v>
      </c>
      <c r="C91" s="33" t="s">
        <v>3</v>
      </c>
      <c r="D91" s="36">
        <f t="shared" si="54"/>
        <v>10251.775000000001</v>
      </c>
      <c r="E91" s="36">
        <f t="shared" ref="E91:J91" si="64">SUM(E92:E95)</f>
        <v>0</v>
      </c>
      <c r="F91" s="36">
        <f t="shared" si="64"/>
        <v>0</v>
      </c>
      <c r="G91" s="37">
        <f t="shared" si="64"/>
        <v>10251.775000000001</v>
      </c>
      <c r="H91" s="36">
        <f t="shared" si="64"/>
        <v>0</v>
      </c>
      <c r="I91" s="37">
        <f t="shared" si="64"/>
        <v>0</v>
      </c>
      <c r="J91" s="65">
        <f t="shared" si="64"/>
        <v>0</v>
      </c>
      <c r="K91" s="65">
        <f t="shared" ref="K91" si="65">SUM(K92:K95)</f>
        <v>0</v>
      </c>
      <c r="L91" s="65">
        <f t="shared" ref="L91:O91" si="66">SUM(L92:L95)</f>
        <v>0</v>
      </c>
      <c r="M91" s="65">
        <f t="shared" si="66"/>
        <v>0</v>
      </c>
      <c r="N91" s="65">
        <f t="shared" si="66"/>
        <v>0</v>
      </c>
      <c r="O91" s="65">
        <f t="shared" si="66"/>
        <v>0</v>
      </c>
    </row>
    <row r="92" spans="1:15" x14ac:dyDescent="0.25">
      <c r="A92" s="86"/>
      <c r="B92" s="92"/>
      <c r="C92" s="32" t="s">
        <v>10</v>
      </c>
      <c r="D92" s="22">
        <f t="shared" si="54"/>
        <v>7712.9170000000004</v>
      </c>
      <c r="E92" s="22">
        <v>0</v>
      </c>
      <c r="F92" s="22">
        <v>0</v>
      </c>
      <c r="G92" s="31">
        <v>7712.9170000000004</v>
      </c>
      <c r="H92" s="22">
        <v>0</v>
      </c>
      <c r="I92" s="22">
        <v>0</v>
      </c>
      <c r="J92" s="66">
        <v>0</v>
      </c>
      <c r="K92" s="66">
        <v>0</v>
      </c>
      <c r="L92" s="66">
        <v>0</v>
      </c>
      <c r="M92" s="66">
        <v>0</v>
      </c>
      <c r="N92" s="66">
        <v>0</v>
      </c>
      <c r="O92" s="66">
        <v>0</v>
      </c>
    </row>
    <row r="93" spans="1:15" x14ac:dyDescent="0.25">
      <c r="A93" s="86"/>
      <c r="B93" s="92"/>
      <c r="C93" s="32" t="s">
        <v>11</v>
      </c>
      <c r="D93" s="22">
        <f t="shared" si="54"/>
        <v>2303.8580000000002</v>
      </c>
      <c r="E93" s="22">
        <v>0</v>
      </c>
      <c r="F93" s="22">
        <v>0</v>
      </c>
      <c r="G93" s="22">
        <v>2303.8580000000002</v>
      </c>
      <c r="H93" s="22">
        <v>0</v>
      </c>
      <c r="I93" s="22">
        <v>0</v>
      </c>
      <c r="J93" s="66">
        <v>0</v>
      </c>
      <c r="K93" s="66">
        <v>0</v>
      </c>
      <c r="L93" s="66">
        <v>0</v>
      </c>
      <c r="M93" s="66">
        <v>0</v>
      </c>
      <c r="N93" s="66">
        <v>0</v>
      </c>
      <c r="O93" s="66">
        <v>0</v>
      </c>
    </row>
    <row r="94" spans="1:15" ht="19.5" customHeight="1" x14ac:dyDescent="0.25">
      <c r="A94" s="86"/>
      <c r="B94" s="92"/>
      <c r="C94" s="32" t="s">
        <v>12</v>
      </c>
      <c r="D94" s="22">
        <f t="shared" si="54"/>
        <v>235</v>
      </c>
      <c r="E94" s="22">
        <f>'ПРИЛОЖ  2'!I59</f>
        <v>0</v>
      </c>
      <c r="F94" s="22">
        <v>0</v>
      </c>
      <c r="G94" s="22">
        <f>'ПРИЛОЖ  2'!K24</f>
        <v>235</v>
      </c>
      <c r="H94" s="22">
        <v>0</v>
      </c>
      <c r="I94" s="22">
        <v>0</v>
      </c>
      <c r="J94" s="66">
        <v>0</v>
      </c>
      <c r="K94" s="66">
        <v>0</v>
      </c>
      <c r="L94" s="66">
        <v>0</v>
      </c>
      <c r="M94" s="66">
        <v>0</v>
      </c>
      <c r="N94" s="66">
        <v>0</v>
      </c>
      <c r="O94" s="66">
        <v>0</v>
      </c>
    </row>
    <row r="95" spans="1:15" x14ac:dyDescent="0.25">
      <c r="A95" s="86"/>
      <c r="B95" s="93"/>
      <c r="C95" s="32" t="s">
        <v>13</v>
      </c>
      <c r="D95" s="22">
        <f t="shared" si="54"/>
        <v>0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66">
        <v>0</v>
      </c>
      <c r="K95" s="66">
        <v>0</v>
      </c>
      <c r="L95" s="66">
        <v>0</v>
      </c>
      <c r="M95" s="66">
        <v>0</v>
      </c>
      <c r="N95" s="66">
        <v>0</v>
      </c>
      <c r="O95" s="66">
        <v>0</v>
      </c>
    </row>
    <row r="96" spans="1:15" x14ac:dyDescent="0.25">
      <c r="A96" s="86" t="s">
        <v>88</v>
      </c>
      <c r="B96" s="85" t="s">
        <v>103</v>
      </c>
      <c r="C96" s="33" t="s">
        <v>3</v>
      </c>
      <c r="D96" s="36">
        <f t="shared" si="54"/>
        <v>1097.443</v>
      </c>
      <c r="E96" s="36">
        <f t="shared" ref="E96" si="67">SUM(E97:E100)</f>
        <v>0</v>
      </c>
      <c r="F96" s="36">
        <f>SUM(F97:F100)</f>
        <v>0</v>
      </c>
      <c r="G96" s="36">
        <f t="shared" ref="G96:J96" si="68">SUM(G97:G100)</f>
        <v>1097.443</v>
      </c>
      <c r="H96" s="36">
        <f t="shared" si="68"/>
        <v>0</v>
      </c>
      <c r="I96" s="36">
        <f t="shared" si="68"/>
        <v>0</v>
      </c>
      <c r="J96" s="65">
        <f t="shared" si="68"/>
        <v>0</v>
      </c>
      <c r="K96" s="65">
        <f t="shared" ref="K96" si="69">SUM(K97:K100)</f>
        <v>0</v>
      </c>
      <c r="L96" s="65">
        <f t="shared" ref="L96:O96" si="70">SUM(L97:L100)</f>
        <v>0</v>
      </c>
      <c r="M96" s="65">
        <f t="shared" si="70"/>
        <v>0</v>
      </c>
      <c r="N96" s="65">
        <f t="shared" si="70"/>
        <v>0</v>
      </c>
      <c r="O96" s="65">
        <f t="shared" si="70"/>
        <v>0</v>
      </c>
    </row>
    <row r="97" spans="1:15" x14ac:dyDescent="0.25">
      <c r="A97" s="86"/>
      <c r="B97" s="85"/>
      <c r="C97" s="40" t="s">
        <v>10</v>
      </c>
      <c r="D97" s="22">
        <f t="shared" si="54"/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66">
        <v>0</v>
      </c>
      <c r="K97" s="66">
        <v>0</v>
      </c>
      <c r="L97" s="66">
        <v>0</v>
      </c>
      <c r="M97" s="66">
        <v>0</v>
      </c>
      <c r="N97" s="66">
        <v>0</v>
      </c>
      <c r="O97" s="66">
        <v>0</v>
      </c>
    </row>
    <row r="98" spans="1:15" x14ac:dyDescent="0.25">
      <c r="A98" s="86"/>
      <c r="B98" s="85"/>
      <c r="C98" s="40" t="s">
        <v>11</v>
      </c>
      <c r="D98" s="22">
        <f t="shared" si="54"/>
        <v>0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66">
        <v>0</v>
      </c>
      <c r="K98" s="66">
        <v>0</v>
      </c>
      <c r="L98" s="66">
        <v>0</v>
      </c>
      <c r="M98" s="66">
        <v>0</v>
      </c>
      <c r="N98" s="66">
        <v>0</v>
      </c>
      <c r="O98" s="66">
        <v>0</v>
      </c>
    </row>
    <row r="99" spans="1:15" x14ac:dyDescent="0.25">
      <c r="A99" s="86"/>
      <c r="B99" s="85"/>
      <c r="C99" s="40" t="s">
        <v>12</v>
      </c>
      <c r="D99" s="22">
        <f t="shared" si="54"/>
        <v>1097.443</v>
      </c>
      <c r="E99" s="22">
        <v>0</v>
      </c>
      <c r="F99" s="22">
        <v>0</v>
      </c>
      <c r="G99" s="22">
        <f>'ПРИЛОЖ  2'!K25</f>
        <v>1097.443</v>
      </c>
      <c r="H99" s="22">
        <v>0</v>
      </c>
      <c r="I99" s="22">
        <v>0</v>
      </c>
      <c r="J99" s="66">
        <v>0</v>
      </c>
      <c r="K99" s="66">
        <v>0</v>
      </c>
      <c r="L99" s="66">
        <v>0</v>
      </c>
      <c r="M99" s="66">
        <v>0</v>
      </c>
      <c r="N99" s="66">
        <v>0</v>
      </c>
      <c r="O99" s="66">
        <v>0</v>
      </c>
    </row>
    <row r="100" spans="1:15" ht="25.5" customHeight="1" x14ac:dyDescent="0.25">
      <c r="A100" s="86"/>
      <c r="B100" s="85"/>
      <c r="C100" s="40" t="s">
        <v>13</v>
      </c>
      <c r="D100" s="22">
        <f t="shared" si="54"/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66">
        <v>0</v>
      </c>
      <c r="K100" s="66">
        <v>0</v>
      </c>
      <c r="L100" s="66">
        <v>0</v>
      </c>
      <c r="M100" s="66">
        <v>0</v>
      </c>
      <c r="N100" s="66">
        <v>0</v>
      </c>
      <c r="O100" s="66">
        <v>0</v>
      </c>
    </row>
    <row r="101" spans="1:15" x14ac:dyDescent="0.25">
      <c r="A101" s="86" t="s">
        <v>100</v>
      </c>
      <c r="B101" s="85" t="s">
        <v>149</v>
      </c>
      <c r="C101" s="33" t="s">
        <v>3</v>
      </c>
      <c r="D101" s="36">
        <f t="shared" si="54"/>
        <v>17394.510000000002</v>
      </c>
      <c r="E101" s="36">
        <f t="shared" ref="E101" si="71">SUM(E102:E105)</f>
        <v>0</v>
      </c>
      <c r="F101" s="36">
        <f>SUM(F102:F105)</f>
        <v>0</v>
      </c>
      <c r="G101" s="36">
        <f t="shared" ref="G101:J101" si="72">SUM(G102:G105)</f>
        <v>0</v>
      </c>
      <c r="H101" s="36">
        <f t="shared" si="72"/>
        <v>1000</v>
      </c>
      <c r="I101" s="36">
        <f t="shared" si="72"/>
        <v>13293.51</v>
      </c>
      <c r="J101" s="65">
        <f t="shared" si="72"/>
        <v>500</v>
      </c>
      <c r="K101" s="65">
        <f t="shared" ref="K101" si="73">SUM(K102:K105)</f>
        <v>500</v>
      </c>
      <c r="L101" s="65">
        <f t="shared" ref="L101:O101" si="74">SUM(L102:L105)</f>
        <v>510</v>
      </c>
      <c r="M101" s="65">
        <f t="shared" si="74"/>
        <v>520</v>
      </c>
      <c r="N101" s="65">
        <f t="shared" si="74"/>
        <v>530</v>
      </c>
      <c r="O101" s="65">
        <f t="shared" si="74"/>
        <v>541</v>
      </c>
    </row>
    <row r="102" spans="1:15" x14ac:dyDescent="0.25">
      <c r="A102" s="86"/>
      <c r="B102" s="85"/>
      <c r="C102" s="54" t="s">
        <v>10</v>
      </c>
      <c r="D102" s="22">
        <f t="shared" si="54"/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66">
        <v>0</v>
      </c>
      <c r="K102" s="66">
        <v>0</v>
      </c>
      <c r="L102" s="66">
        <v>0</v>
      </c>
      <c r="M102" s="66">
        <v>0</v>
      </c>
      <c r="N102" s="66">
        <v>0</v>
      </c>
      <c r="O102" s="66">
        <v>0</v>
      </c>
    </row>
    <row r="103" spans="1:15" x14ac:dyDescent="0.25">
      <c r="A103" s="86"/>
      <c r="B103" s="85"/>
      <c r="C103" s="54" t="s">
        <v>11</v>
      </c>
      <c r="D103" s="22">
        <f t="shared" si="54"/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66">
        <v>0</v>
      </c>
      <c r="K103" s="66">
        <v>0</v>
      </c>
      <c r="L103" s="66">
        <v>0</v>
      </c>
      <c r="M103" s="66">
        <v>0</v>
      </c>
      <c r="N103" s="66">
        <v>0</v>
      </c>
      <c r="O103" s="66">
        <v>0</v>
      </c>
    </row>
    <row r="104" spans="1:15" ht="15.75" customHeight="1" x14ac:dyDescent="0.25">
      <c r="A104" s="86"/>
      <c r="B104" s="85"/>
      <c r="C104" s="54" t="s">
        <v>12</v>
      </c>
      <c r="D104" s="22">
        <f t="shared" si="54"/>
        <v>17394.510000000002</v>
      </c>
      <c r="E104" s="22">
        <v>0</v>
      </c>
      <c r="F104" s="22">
        <v>0</v>
      </c>
      <c r="G104" s="22">
        <v>0</v>
      </c>
      <c r="H104" s="22">
        <f>'ПРИЛОЖ  2'!L26</f>
        <v>1000</v>
      </c>
      <c r="I104" s="22">
        <f>'ПРИЛОЖ  2'!M26</f>
        <v>13293.51</v>
      </c>
      <c r="J104" s="66">
        <f>'ПРИЛОЖ  2'!N26</f>
        <v>500</v>
      </c>
      <c r="K104" s="66">
        <f>'ПРИЛОЖ  2'!O26</f>
        <v>500</v>
      </c>
      <c r="L104" s="66">
        <f>'ПРИЛОЖ  2'!P26</f>
        <v>510</v>
      </c>
      <c r="M104" s="66">
        <f>'ПРИЛОЖ  2'!Q26</f>
        <v>520</v>
      </c>
      <c r="N104" s="66">
        <f>'ПРИЛОЖ  2'!R26</f>
        <v>530</v>
      </c>
      <c r="O104" s="66">
        <f>'ПРИЛОЖ  2'!S26</f>
        <v>541</v>
      </c>
    </row>
    <row r="105" spans="1:15" x14ac:dyDescent="0.25">
      <c r="A105" s="86"/>
      <c r="B105" s="85"/>
      <c r="C105" s="54" t="s">
        <v>13</v>
      </c>
      <c r="D105" s="22">
        <f t="shared" si="54"/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66">
        <v>0</v>
      </c>
      <c r="K105" s="66">
        <v>0</v>
      </c>
      <c r="L105" s="66">
        <v>0</v>
      </c>
      <c r="M105" s="66">
        <v>0</v>
      </c>
      <c r="N105" s="66">
        <v>0</v>
      </c>
      <c r="O105" s="66">
        <v>0</v>
      </c>
    </row>
    <row r="106" spans="1:15" x14ac:dyDescent="0.25">
      <c r="A106" s="86" t="s">
        <v>141</v>
      </c>
      <c r="B106" s="85" t="s">
        <v>150</v>
      </c>
      <c r="C106" s="33" t="s">
        <v>3</v>
      </c>
      <c r="D106" s="36">
        <f t="shared" si="54"/>
        <v>0</v>
      </c>
      <c r="E106" s="36">
        <f t="shared" ref="E106" si="75">SUM(E107:E110)</f>
        <v>0</v>
      </c>
      <c r="F106" s="36">
        <f>SUM(F107:F110)</f>
        <v>0</v>
      </c>
      <c r="G106" s="36">
        <f t="shared" ref="G106:J106" si="76">SUM(G107:G110)</f>
        <v>0</v>
      </c>
      <c r="H106" s="36">
        <f t="shared" si="76"/>
        <v>0</v>
      </c>
      <c r="I106" s="36">
        <f t="shared" si="76"/>
        <v>0</v>
      </c>
      <c r="J106" s="65">
        <f t="shared" si="76"/>
        <v>0</v>
      </c>
      <c r="K106" s="65">
        <f t="shared" ref="K106" si="77">SUM(K107:K110)</f>
        <v>0</v>
      </c>
      <c r="L106" s="65">
        <f t="shared" ref="L106:O106" si="78">SUM(L107:L110)</f>
        <v>0</v>
      </c>
      <c r="M106" s="65">
        <f t="shared" si="78"/>
        <v>0</v>
      </c>
      <c r="N106" s="65">
        <f t="shared" si="78"/>
        <v>0</v>
      </c>
      <c r="O106" s="65">
        <f t="shared" si="78"/>
        <v>0</v>
      </c>
    </row>
    <row r="107" spans="1:15" x14ac:dyDescent="0.25">
      <c r="A107" s="86"/>
      <c r="B107" s="85"/>
      <c r="C107" s="47" t="s">
        <v>10</v>
      </c>
      <c r="D107" s="22">
        <f t="shared" si="54"/>
        <v>0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66">
        <v>0</v>
      </c>
      <c r="K107" s="66">
        <v>0</v>
      </c>
      <c r="L107" s="66">
        <v>0</v>
      </c>
      <c r="M107" s="66">
        <v>0</v>
      </c>
      <c r="N107" s="66">
        <v>0</v>
      </c>
      <c r="O107" s="66">
        <v>0</v>
      </c>
    </row>
    <row r="108" spans="1:15" x14ac:dyDescent="0.25">
      <c r="A108" s="86"/>
      <c r="B108" s="85"/>
      <c r="C108" s="47" t="s">
        <v>11</v>
      </c>
      <c r="D108" s="22">
        <f t="shared" si="54"/>
        <v>0</v>
      </c>
      <c r="E108" s="22">
        <v>0</v>
      </c>
      <c r="F108" s="22">
        <v>0</v>
      </c>
      <c r="G108" s="22">
        <v>0</v>
      </c>
      <c r="H108" s="22">
        <v>0</v>
      </c>
      <c r="I108" s="22">
        <v>0</v>
      </c>
      <c r="J108" s="66">
        <v>0</v>
      </c>
      <c r="K108" s="66">
        <v>0</v>
      </c>
      <c r="L108" s="66">
        <v>0</v>
      </c>
      <c r="M108" s="66">
        <v>0</v>
      </c>
      <c r="N108" s="66">
        <v>0</v>
      </c>
      <c r="O108" s="66">
        <v>0</v>
      </c>
    </row>
    <row r="109" spans="1:15" x14ac:dyDescent="0.25">
      <c r="A109" s="86"/>
      <c r="B109" s="85"/>
      <c r="C109" s="47" t="s">
        <v>12</v>
      </c>
      <c r="D109" s="22">
        <f t="shared" si="54"/>
        <v>0</v>
      </c>
      <c r="E109" s="22">
        <v>0</v>
      </c>
      <c r="F109" s="22">
        <v>0</v>
      </c>
      <c r="G109" s="22">
        <v>0</v>
      </c>
      <c r="H109" s="22">
        <f>'ПРИЛОЖ  2'!L27</f>
        <v>0</v>
      </c>
      <c r="I109" s="22">
        <v>0</v>
      </c>
      <c r="J109" s="66">
        <v>0</v>
      </c>
      <c r="K109" s="66">
        <v>0</v>
      </c>
      <c r="L109" s="66">
        <v>0</v>
      </c>
      <c r="M109" s="66">
        <v>0</v>
      </c>
      <c r="N109" s="66">
        <v>0</v>
      </c>
      <c r="O109" s="66">
        <v>0</v>
      </c>
    </row>
    <row r="110" spans="1:15" x14ac:dyDescent="0.25">
      <c r="A110" s="86"/>
      <c r="B110" s="85"/>
      <c r="C110" s="47" t="s">
        <v>13</v>
      </c>
      <c r="D110" s="22">
        <f t="shared" si="54"/>
        <v>0</v>
      </c>
      <c r="E110" s="22">
        <v>0</v>
      </c>
      <c r="F110" s="22">
        <v>0</v>
      </c>
      <c r="G110" s="22">
        <v>0</v>
      </c>
      <c r="H110" s="22">
        <v>0</v>
      </c>
      <c r="I110" s="22">
        <v>0</v>
      </c>
      <c r="J110" s="66">
        <v>0</v>
      </c>
      <c r="K110" s="66">
        <v>0</v>
      </c>
      <c r="L110" s="66">
        <v>0</v>
      </c>
      <c r="M110" s="66">
        <v>0</v>
      </c>
      <c r="N110" s="66">
        <v>0</v>
      </c>
      <c r="O110" s="66">
        <v>0</v>
      </c>
    </row>
    <row r="111" spans="1:15" x14ac:dyDescent="0.25">
      <c r="A111" s="86" t="s">
        <v>143</v>
      </c>
      <c r="B111" s="85" t="s">
        <v>176</v>
      </c>
      <c r="C111" s="33" t="s">
        <v>3</v>
      </c>
      <c r="D111" s="36">
        <f t="shared" si="54"/>
        <v>4819.8</v>
      </c>
      <c r="E111" s="36">
        <f t="shared" ref="E111" si="79">SUM(E112:E115)</f>
        <v>0</v>
      </c>
      <c r="F111" s="36">
        <f>SUM(F112:F115)</f>
        <v>0</v>
      </c>
      <c r="G111" s="36">
        <f t="shared" ref="G111:J111" si="80">SUM(G112:G115)</f>
        <v>0</v>
      </c>
      <c r="H111" s="36">
        <f t="shared" si="80"/>
        <v>2409.9</v>
      </c>
      <c r="I111" s="36">
        <f t="shared" si="80"/>
        <v>2409.9</v>
      </c>
      <c r="J111" s="65">
        <f t="shared" si="80"/>
        <v>0</v>
      </c>
      <c r="K111" s="65">
        <f t="shared" ref="K111" si="81">SUM(K112:K115)</f>
        <v>0</v>
      </c>
      <c r="L111" s="65">
        <f t="shared" ref="L111:O111" si="82">SUM(L112:L115)</f>
        <v>0</v>
      </c>
      <c r="M111" s="65">
        <f t="shared" si="82"/>
        <v>0</v>
      </c>
      <c r="N111" s="65">
        <f t="shared" si="82"/>
        <v>0</v>
      </c>
      <c r="O111" s="65">
        <f t="shared" si="82"/>
        <v>0</v>
      </c>
    </row>
    <row r="112" spans="1:15" x14ac:dyDescent="0.25">
      <c r="A112" s="86"/>
      <c r="B112" s="85"/>
      <c r="C112" s="54" t="s">
        <v>10</v>
      </c>
      <c r="D112" s="22">
        <f t="shared" si="54"/>
        <v>0</v>
      </c>
      <c r="E112" s="22">
        <v>0</v>
      </c>
      <c r="F112" s="22">
        <v>0</v>
      </c>
      <c r="G112" s="22">
        <v>0</v>
      </c>
      <c r="H112" s="22">
        <v>0</v>
      </c>
      <c r="I112" s="22">
        <v>0</v>
      </c>
      <c r="J112" s="66">
        <v>0</v>
      </c>
      <c r="K112" s="66">
        <v>0</v>
      </c>
      <c r="L112" s="66">
        <v>0</v>
      </c>
      <c r="M112" s="66">
        <v>0</v>
      </c>
      <c r="N112" s="66">
        <v>0</v>
      </c>
      <c r="O112" s="66">
        <v>0</v>
      </c>
    </row>
    <row r="113" spans="1:15" x14ac:dyDescent="0.25">
      <c r="A113" s="86"/>
      <c r="B113" s="85"/>
      <c r="C113" s="54" t="s">
        <v>11</v>
      </c>
      <c r="D113" s="22">
        <f t="shared" si="54"/>
        <v>0</v>
      </c>
      <c r="E113" s="22">
        <v>0</v>
      </c>
      <c r="F113" s="22">
        <v>0</v>
      </c>
      <c r="G113" s="22">
        <v>0</v>
      </c>
      <c r="H113" s="22">
        <v>0</v>
      </c>
      <c r="I113" s="22">
        <v>0</v>
      </c>
      <c r="J113" s="66">
        <v>0</v>
      </c>
      <c r="K113" s="66">
        <v>0</v>
      </c>
      <c r="L113" s="66">
        <v>0</v>
      </c>
      <c r="M113" s="66">
        <v>0</v>
      </c>
      <c r="N113" s="66">
        <v>0</v>
      </c>
      <c r="O113" s="66">
        <v>0</v>
      </c>
    </row>
    <row r="114" spans="1:15" ht="18.600000000000001" customHeight="1" x14ac:dyDescent="0.25">
      <c r="A114" s="86"/>
      <c r="B114" s="85"/>
      <c r="C114" s="54" t="s">
        <v>12</v>
      </c>
      <c r="D114" s="22">
        <f t="shared" si="54"/>
        <v>0</v>
      </c>
      <c r="E114" s="22">
        <v>0</v>
      </c>
      <c r="F114" s="22">
        <v>0</v>
      </c>
      <c r="G114" s="22">
        <v>0</v>
      </c>
      <c r="H114" s="22"/>
      <c r="I114" s="22">
        <v>0</v>
      </c>
      <c r="J114" s="66">
        <v>0</v>
      </c>
      <c r="K114" s="66">
        <v>0</v>
      </c>
      <c r="L114" s="66">
        <v>0</v>
      </c>
      <c r="M114" s="66">
        <v>0</v>
      </c>
      <c r="N114" s="66">
        <v>0</v>
      </c>
      <c r="O114" s="66">
        <v>0</v>
      </c>
    </row>
    <row r="115" spans="1:15" ht="50.65" customHeight="1" x14ac:dyDescent="0.25">
      <c r="A115" s="86"/>
      <c r="B115" s="85"/>
      <c r="C115" s="54" t="s">
        <v>168</v>
      </c>
      <c r="D115" s="22">
        <f t="shared" si="54"/>
        <v>4819.8</v>
      </c>
      <c r="E115" s="22">
        <v>0</v>
      </c>
      <c r="F115" s="22">
        <v>0</v>
      </c>
      <c r="G115" s="22">
        <v>0</v>
      </c>
      <c r="H115" s="22">
        <v>2409.9</v>
      </c>
      <c r="I115" s="22">
        <v>2409.9</v>
      </c>
      <c r="J115" s="66">
        <v>0</v>
      </c>
      <c r="K115" s="66">
        <v>0</v>
      </c>
      <c r="L115" s="66">
        <v>0</v>
      </c>
      <c r="M115" s="66">
        <v>0</v>
      </c>
      <c r="N115" s="66">
        <v>0</v>
      </c>
      <c r="O115" s="66">
        <v>0</v>
      </c>
    </row>
    <row r="116" spans="1:15" x14ac:dyDescent="0.25">
      <c r="A116" s="86" t="s">
        <v>164</v>
      </c>
      <c r="B116" s="85" t="s">
        <v>165</v>
      </c>
      <c r="C116" s="33" t="s">
        <v>3</v>
      </c>
      <c r="D116" s="36">
        <f t="shared" si="54"/>
        <v>250</v>
      </c>
      <c r="E116" s="36">
        <f t="shared" ref="E116" si="83">SUM(E117:E120)</f>
        <v>0</v>
      </c>
      <c r="F116" s="36">
        <f>SUM(F117:F120)</f>
        <v>0</v>
      </c>
      <c r="G116" s="36">
        <f t="shared" ref="G116:K116" si="84">SUM(G117:G120)</f>
        <v>0</v>
      </c>
      <c r="H116" s="36">
        <f t="shared" si="84"/>
        <v>0</v>
      </c>
      <c r="I116" s="36">
        <f t="shared" si="84"/>
        <v>250</v>
      </c>
      <c r="J116" s="65">
        <f t="shared" si="84"/>
        <v>0</v>
      </c>
      <c r="K116" s="65">
        <f t="shared" si="84"/>
        <v>0</v>
      </c>
      <c r="L116" s="65">
        <f t="shared" ref="L116:O116" si="85">SUM(L117:L120)</f>
        <v>0</v>
      </c>
      <c r="M116" s="65">
        <f t="shared" si="85"/>
        <v>0</v>
      </c>
      <c r="N116" s="65">
        <f t="shared" si="85"/>
        <v>0</v>
      </c>
      <c r="O116" s="65">
        <f t="shared" si="85"/>
        <v>0</v>
      </c>
    </row>
    <row r="117" spans="1:15" s="29" customFormat="1" x14ac:dyDescent="0.25">
      <c r="A117" s="86"/>
      <c r="B117" s="85"/>
      <c r="C117" s="69" t="s">
        <v>10</v>
      </c>
      <c r="D117" s="22">
        <f t="shared" si="54"/>
        <v>0</v>
      </c>
      <c r="E117" s="22">
        <v>0</v>
      </c>
      <c r="F117" s="22">
        <v>0</v>
      </c>
      <c r="G117" s="22">
        <v>0</v>
      </c>
      <c r="H117" s="22">
        <v>0</v>
      </c>
      <c r="I117" s="22">
        <v>0</v>
      </c>
      <c r="J117" s="66">
        <v>0</v>
      </c>
      <c r="K117" s="66">
        <v>0</v>
      </c>
      <c r="L117" s="66">
        <v>0</v>
      </c>
      <c r="M117" s="66">
        <v>0</v>
      </c>
      <c r="N117" s="66">
        <v>0</v>
      </c>
      <c r="O117" s="66">
        <v>0</v>
      </c>
    </row>
    <row r="118" spans="1:15" s="29" customFormat="1" x14ac:dyDescent="0.25">
      <c r="A118" s="86"/>
      <c r="B118" s="85"/>
      <c r="C118" s="69" t="s">
        <v>11</v>
      </c>
      <c r="D118" s="22">
        <f t="shared" si="54"/>
        <v>0</v>
      </c>
      <c r="E118" s="22">
        <v>0</v>
      </c>
      <c r="F118" s="22">
        <v>0</v>
      </c>
      <c r="G118" s="22">
        <v>0</v>
      </c>
      <c r="H118" s="22">
        <v>0</v>
      </c>
      <c r="I118" s="22">
        <v>0</v>
      </c>
      <c r="J118" s="66">
        <v>0</v>
      </c>
      <c r="K118" s="66">
        <v>0</v>
      </c>
      <c r="L118" s="66">
        <v>0</v>
      </c>
      <c r="M118" s="66">
        <v>0</v>
      </c>
      <c r="N118" s="66">
        <v>0</v>
      </c>
      <c r="O118" s="66">
        <v>0</v>
      </c>
    </row>
    <row r="119" spans="1:15" s="29" customFormat="1" x14ac:dyDescent="0.25">
      <c r="A119" s="86"/>
      <c r="B119" s="85"/>
      <c r="C119" s="69" t="s">
        <v>12</v>
      </c>
      <c r="D119" s="22">
        <f t="shared" si="54"/>
        <v>250</v>
      </c>
      <c r="E119" s="22">
        <v>0</v>
      </c>
      <c r="F119" s="22">
        <v>0</v>
      </c>
      <c r="G119" s="22">
        <v>0</v>
      </c>
      <c r="H119" s="22">
        <v>0</v>
      </c>
      <c r="I119" s="22">
        <f>'ПРИЛОЖ  2'!M29</f>
        <v>250</v>
      </c>
      <c r="J119" s="66">
        <v>0</v>
      </c>
      <c r="K119" s="66">
        <v>0</v>
      </c>
      <c r="L119" s="66">
        <v>0</v>
      </c>
      <c r="M119" s="66">
        <v>0</v>
      </c>
      <c r="N119" s="66">
        <v>0</v>
      </c>
      <c r="O119" s="66">
        <v>0</v>
      </c>
    </row>
    <row r="120" spans="1:15" s="29" customFormat="1" x14ac:dyDescent="0.25">
      <c r="A120" s="86"/>
      <c r="B120" s="85"/>
      <c r="C120" s="69" t="s">
        <v>13</v>
      </c>
      <c r="D120" s="22">
        <f t="shared" si="54"/>
        <v>0</v>
      </c>
      <c r="E120" s="22">
        <v>0</v>
      </c>
      <c r="F120" s="22">
        <v>0</v>
      </c>
      <c r="G120" s="22">
        <v>0</v>
      </c>
      <c r="H120" s="22">
        <v>0</v>
      </c>
      <c r="I120" s="22">
        <v>0</v>
      </c>
      <c r="J120" s="66">
        <v>0</v>
      </c>
      <c r="K120" s="66">
        <v>0</v>
      </c>
      <c r="L120" s="66">
        <v>0</v>
      </c>
      <c r="M120" s="66">
        <v>0</v>
      </c>
      <c r="N120" s="66">
        <v>0</v>
      </c>
      <c r="O120" s="66">
        <v>0</v>
      </c>
    </row>
    <row r="121" spans="1:15" x14ac:dyDescent="0.25">
      <c r="A121" s="86" t="s">
        <v>164</v>
      </c>
      <c r="B121" s="85" t="s">
        <v>191</v>
      </c>
      <c r="C121" s="33" t="s">
        <v>3</v>
      </c>
      <c r="D121" s="36">
        <f t="shared" ref="D121:D130" si="86">SUM(E121:O121)</f>
        <v>238.53800000000001</v>
      </c>
      <c r="E121" s="36">
        <f t="shared" ref="E121" si="87">SUM(E122:E125)</f>
        <v>0</v>
      </c>
      <c r="F121" s="36">
        <f>SUM(F122:F125)</f>
        <v>0</v>
      </c>
      <c r="G121" s="36">
        <f t="shared" ref="G121:O121" si="88">SUM(G122:G125)</f>
        <v>0</v>
      </c>
      <c r="H121" s="36">
        <f t="shared" si="88"/>
        <v>0</v>
      </c>
      <c r="I121" s="36">
        <f t="shared" si="88"/>
        <v>238.53800000000001</v>
      </c>
      <c r="J121" s="65">
        <f t="shared" si="88"/>
        <v>0</v>
      </c>
      <c r="K121" s="65">
        <f t="shared" si="88"/>
        <v>0</v>
      </c>
      <c r="L121" s="65">
        <f t="shared" si="88"/>
        <v>0</v>
      </c>
      <c r="M121" s="65">
        <f t="shared" si="88"/>
        <v>0</v>
      </c>
      <c r="N121" s="65">
        <f t="shared" si="88"/>
        <v>0</v>
      </c>
      <c r="O121" s="65">
        <f t="shared" si="88"/>
        <v>0</v>
      </c>
    </row>
    <row r="122" spans="1:15" x14ac:dyDescent="0.25">
      <c r="A122" s="86"/>
      <c r="B122" s="85"/>
      <c r="C122" s="81" t="s">
        <v>10</v>
      </c>
      <c r="D122" s="22">
        <f t="shared" si="86"/>
        <v>0</v>
      </c>
      <c r="E122" s="22">
        <v>0</v>
      </c>
      <c r="F122" s="22">
        <v>0</v>
      </c>
      <c r="G122" s="22">
        <v>0</v>
      </c>
      <c r="H122" s="22">
        <v>0</v>
      </c>
      <c r="I122" s="22">
        <v>0</v>
      </c>
      <c r="J122" s="66">
        <v>0</v>
      </c>
      <c r="K122" s="66">
        <v>0</v>
      </c>
      <c r="L122" s="66">
        <v>0</v>
      </c>
      <c r="M122" s="66">
        <v>0</v>
      </c>
      <c r="N122" s="66">
        <v>0</v>
      </c>
      <c r="O122" s="66">
        <v>0</v>
      </c>
    </row>
    <row r="123" spans="1:15" x14ac:dyDescent="0.25">
      <c r="A123" s="86"/>
      <c r="B123" s="85"/>
      <c r="C123" s="81" t="s">
        <v>11</v>
      </c>
      <c r="D123" s="22">
        <f t="shared" si="86"/>
        <v>0</v>
      </c>
      <c r="E123" s="22">
        <v>0</v>
      </c>
      <c r="F123" s="22">
        <v>0</v>
      </c>
      <c r="G123" s="22">
        <v>0</v>
      </c>
      <c r="H123" s="22">
        <v>0</v>
      </c>
      <c r="I123" s="22">
        <v>0</v>
      </c>
      <c r="J123" s="66">
        <v>0</v>
      </c>
      <c r="K123" s="66">
        <v>0</v>
      </c>
      <c r="L123" s="66">
        <v>0</v>
      </c>
      <c r="M123" s="66">
        <v>0</v>
      </c>
      <c r="N123" s="66">
        <v>0</v>
      </c>
      <c r="O123" s="66">
        <v>0</v>
      </c>
    </row>
    <row r="124" spans="1:15" x14ac:dyDescent="0.25">
      <c r="A124" s="86"/>
      <c r="B124" s="85"/>
      <c r="C124" s="81" t="s">
        <v>12</v>
      </c>
      <c r="D124" s="22">
        <f t="shared" si="86"/>
        <v>238.53800000000001</v>
      </c>
      <c r="E124" s="22">
        <v>0</v>
      </c>
      <c r="F124" s="22">
        <v>0</v>
      </c>
      <c r="G124" s="22">
        <v>0</v>
      </c>
      <c r="H124" s="22">
        <v>0</v>
      </c>
      <c r="I124" s="22">
        <f>'ПРИЛОЖ  2'!M30</f>
        <v>238.53800000000001</v>
      </c>
      <c r="J124" s="66">
        <v>0</v>
      </c>
      <c r="K124" s="66">
        <v>0</v>
      </c>
      <c r="L124" s="66">
        <v>0</v>
      </c>
      <c r="M124" s="66">
        <v>0</v>
      </c>
      <c r="N124" s="66">
        <v>0</v>
      </c>
      <c r="O124" s="66">
        <v>0</v>
      </c>
    </row>
    <row r="125" spans="1:15" x14ac:dyDescent="0.25">
      <c r="A125" s="86"/>
      <c r="B125" s="85"/>
      <c r="C125" s="81" t="s">
        <v>13</v>
      </c>
      <c r="D125" s="22">
        <f t="shared" si="86"/>
        <v>0</v>
      </c>
      <c r="E125" s="22">
        <v>0</v>
      </c>
      <c r="F125" s="22">
        <v>0</v>
      </c>
      <c r="G125" s="22">
        <v>0</v>
      </c>
      <c r="H125" s="22">
        <v>0</v>
      </c>
      <c r="I125" s="22">
        <v>0</v>
      </c>
      <c r="J125" s="66">
        <v>0</v>
      </c>
      <c r="K125" s="66">
        <v>0</v>
      </c>
      <c r="L125" s="66">
        <v>0</v>
      </c>
      <c r="M125" s="66">
        <v>0</v>
      </c>
      <c r="N125" s="66">
        <v>0</v>
      </c>
      <c r="O125" s="66">
        <v>0</v>
      </c>
    </row>
    <row r="126" spans="1:15" x14ac:dyDescent="0.25">
      <c r="A126" s="86" t="s">
        <v>182</v>
      </c>
      <c r="B126" s="85" t="s">
        <v>192</v>
      </c>
      <c r="C126" s="33" t="s">
        <v>3</v>
      </c>
      <c r="D126" s="36">
        <f t="shared" si="86"/>
        <v>496</v>
      </c>
      <c r="E126" s="36">
        <f t="shared" ref="E126" si="89">SUM(E127:E130)</f>
        <v>0</v>
      </c>
      <c r="F126" s="36">
        <f>SUM(F127:F130)</f>
        <v>0</v>
      </c>
      <c r="G126" s="36">
        <f t="shared" ref="G126:O126" si="90">SUM(G127:G130)</f>
        <v>0</v>
      </c>
      <c r="H126" s="36">
        <f t="shared" si="90"/>
        <v>0</v>
      </c>
      <c r="I126" s="36">
        <f t="shared" si="90"/>
        <v>496</v>
      </c>
      <c r="J126" s="65">
        <f t="shared" si="90"/>
        <v>0</v>
      </c>
      <c r="K126" s="65">
        <f t="shared" si="90"/>
        <v>0</v>
      </c>
      <c r="L126" s="65">
        <f t="shared" si="90"/>
        <v>0</v>
      </c>
      <c r="M126" s="65">
        <f t="shared" si="90"/>
        <v>0</v>
      </c>
      <c r="N126" s="65">
        <f t="shared" si="90"/>
        <v>0</v>
      </c>
      <c r="O126" s="65">
        <f t="shared" si="90"/>
        <v>0</v>
      </c>
    </row>
    <row r="127" spans="1:15" x14ac:dyDescent="0.25">
      <c r="A127" s="86"/>
      <c r="B127" s="85"/>
      <c r="C127" s="81" t="s">
        <v>10</v>
      </c>
      <c r="D127" s="22">
        <f t="shared" si="86"/>
        <v>0</v>
      </c>
      <c r="E127" s="22">
        <v>0</v>
      </c>
      <c r="F127" s="22">
        <v>0</v>
      </c>
      <c r="G127" s="22">
        <v>0</v>
      </c>
      <c r="H127" s="22">
        <v>0</v>
      </c>
      <c r="I127" s="22">
        <v>0</v>
      </c>
      <c r="J127" s="66">
        <v>0</v>
      </c>
      <c r="K127" s="66">
        <v>0</v>
      </c>
      <c r="L127" s="66">
        <v>0</v>
      </c>
      <c r="M127" s="66">
        <v>0</v>
      </c>
      <c r="N127" s="66">
        <v>0</v>
      </c>
      <c r="O127" s="66">
        <v>0</v>
      </c>
    </row>
    <row r="128" spans="1:15" x14ac:dyDescent="0.25">
      <c r="A128" s="86"/>
      <c r="B128" s="85"/>
      <c r="C128" s="81" t="s">
        <v>11</v>
      </c>
      <c r="D128" s="22">
        <f t="shared" si="86"/>
        <v>0</v>
      </c>
      <c r="E128" s="22">
        <v>0</v>
      </c>
      <c r="F128" s="22">
        <v>0</v>
      </c>
      <c r="G128" s="22">
        <v>0</v>
      </c>
      <c r="H128" s="22">
        <v>0</v>
      </c>
      <c r="I128" s="22">
        <v>0</v>
      </c>
      <c r="J128" s="66">
        <v>0</v>
      </c>
      <c r="K128" s="66">
        <v>0</v>
      </c>
      <c r="L128" s="66">
        <v>0</v>
      </c>
      <c r="M128" s="66">
        <v>0</v>
      </c>
      <c r="N128" s="66">
        <v>0</v>
      </c>
      <c r="O128" s="66">
        <v>0</v>
      </c>
    </row>
    <row r="129" spans="1:15" x14ac:dyDescent="0.25">
      <c r="A129" s="86"/>
      <c r="B129" s="85"/>
      <c r="C129" s="81" t="s">
        <v>12</v>
      </c>
      <c r="D129" s="22">
        <f t="shared" si="86"/>
        <v>496</v>
      </c>
      <c r="E129" s="22">
        <v>0</v>
      </c>
      <c r="F129" s="22">
        <v>0</v>
      </c>
      <c r="G129" s="22">
        <v>0</v>
      </c>
      <c r="H129" s="22">
        <v>0</v>
      </c>
      <c r="I129" s="22">
        <f>'ПРИЛОЖ  2'!M31</f>
        <v>496</v>
      </c>
      <c r="J129" s="66">
        <v>0</v>
      </c>
      <c r="K129" s="66">
        <v>0</v>
      </c>
      <c r="L129" s="66">
        <v>0</v>
      </c>
      <c r="M129" s="66">
        <v>0</v>
      </c>
      <c r="N129" s="66">
        <v>0</v>
      </c>
      <c r="O129" s="66">
        <v>0</v>
      </c>
    </row>
    <row r="130" spans="1:15" x14ac:dyDescent="0.25">
      <c r="A130" s="86"/>
      <c r="B130" s="85"/>
      <c r="C130" s="81" t="s">
        <v>13</v>
      </c>
      <c r="D130" s="22">
        <f t="shared" si="86"/>
        <v>0</v>
      </c>
      <c r="E130" s="22">
        <v>0</v>
      </c>
      <c r="F130" s="22">
        <v>0</v>
      </c>
      <c r="G130" s="22">
        <v>0</v>
      </c>
      <c r="H130" s="22">
        <v>0</v>
      </c>
      <c r="I130" s="22">
        <v>0</v>
      </c>
      <c r="J130" s="66">
        <v>0</v>
      </c>
      <c r="K130" s="66">
        <v>0</v>
      </c>
      <c r="L130" s="66">
        <v>0</v>
      </c>
      <c r="M130" s="66">
        <v>0</v>
      </c>
      <c r="N130" s="66">
        <v>0</v>
      </c>
      <c r="O130" s="66">
        <v>0</v>
      </c>
    </row>
    <row r="131" spans="1:15" ht="24.2" customHeight="1" x14ac:dyDescent="0.25">
      <c r="A131" s="86" t="s">
        <v>185</v>
      </c>
      <c r="B131" s="85" t="s">
        <v>201</v>
      </c>
      <c r="C131" s="33" t="s">
        <v>3</v>
      </c>
      <c r="D131" s="36">
        <f t="shared" ref="D131:D145" si="91">SUM(E131:O131)</f>
        <v>652.98900000000003</v>
      </c>
      <c r="E131" s="36">
        <f t="shared" ref="E131" si="92">SUM(E132:E135)</f>
        <v>0</v>
      </c>
      <c r="F131" s="36">
        <f>SUM(F132:F135)</f>
        <v>0</v>
      </c>
      <c r="G131" s="36">
        <f t="shared" ref="G131:O131" si="93">SUM(G132:G135)</f>
        <v>0</v>
      </c>
      <c r="H131" s="36">
        <f t="shared" si="93"/>
        <v>0</v>
      </c>
      <c r="I131" s="36">
        <f t="shared" si="93"/>
        <v>652.98900000000003</v>
      </c>
      <c r="J131" s="65">
        <f t="shared" si="93"/>
        <v>0</v>
      </c>
      <c r="K131" s="65">
        <f t="shared" si="93"/>
        <v>0</v>
      </c>
      <c r="L131" s="65">
        <f t="shared" si="93"/>
        <v>0</v>
      </c>
      <c r="M131" s="65">
        <f t="shared" si="93"/>
        <v>0</v>
      </c>
      <c r="N131" s="65">
        <f t="shared" si="93"/>
        <v>0</v>
      </c>
      <c r="O131" s="65">
        <f t="shared" si="93"/>
        <v>0</v>
      </c>
    </row>
    <row r="132" spans="1:15" x14ac:dyDescent="0.25">
      <c r="A132" s="86"/>
      <c r="B132" s="85"/>
      <c r="C132" s="83" t="s">
        <v>10</v>
      </c>
      <c r="D132" s="22">
        <f t="shared" si="91"/>
        <v>0</v>
      </c>
      <c r="E132" s="22">
        <v>0</v>
      </c>
      <c r="F132" s="22">
        <v>0</v>
      </c>
      <c r="G132" s="22">
        <v>0</v>
      </c>
      <c r="H132" s="22">
        <v>0</v>
      </c>
      <c r="I132" s="22">
        <v>0</v>
      </c>
      <c r="J132" s="66">
        <v>0</v>
      </c>
      <c r="K132" s="66">
        <v>0</v>
      </c>
      <c r="L132" s="66">
        <v>0</v>
      </c>
      <c r="M132" s="66">
        <v>0</v>
      </c>
      <c r="N132" s="66">
        <v>0</v>
      </c>
      <c r="O132" s="66">
        <v>0</v>
      </c>
    </row>
    <row r="133" spans="1:15" x14ac:dyDescent="0.25">
      <c r="A133" s="86"/>
      <c r="B133" s="85"/>
      <c r="C133" s="83" t="s">
        <v>11</v>
      </c>
      <c r="D133" s="22">
        <f t="shared" si="91"/>
        <v>0</v>
      </c>
      <c r="E133" s="22">
        <v>0</v>
      </c>
      <c r="F133" s="22">
        <v>0</v>
      </c>
      <c r="G133" s="22">
        <v>0</v>
      </c>
      <c r="H133" s="22">
        <v>0</v>
      </c>
      <c r="I133" s="22">
        <v>0</v>
      </c>
      <c r="J133" s="66">
        <v>0</v>
      </c>
      <c r="K133" s="66">
        <v>0</v>
      </c>
      <c r="L133" s="66">
        <v>0</v>
      </c>
      <c r="M133" s="66">
        <v>0</v>
      </c>
      <c r="N133" s="66">
        <v>0</v>
      </c>
      <c r="O133" s="66">
        <v>0</v>
      </c>
    </row>
    <row r="134" spans="1:15" x14ac:dyDescent="0.25">
      <c r="A134" s="86"/>
      <c r="B134" s="85"/>
      <c r="C134" s="83" t="s">
        <v>12</v>
      </c>
      <c r="D134" s="22">
        <f t="shared" si="91"/>
        <v>652.98900000000003</v>
      </c>
      <c r="E134" s="22">
        <v>0</v>
      </c>
      <c r="F134" s="22">
        <v>0</v>
      </c>
      <c r="G134" s="22">
        <v>0</v>
      </c>
      <c r="H134" s="22">
        <v>0</v>
      </c>
      <c r="I134" s="22">
        <f>'ПРИЛОЖ  2'!M32</f>
        <v>652.98900000000003</v>
      </c>
      <c r="J134" s="66">
        <v>0</v>
      </c>
      <c r="K134" s="66">
        <v>0</v>
      </c>
      <c r="L134" s="66">
        <v>0</v>
      </c>
      <c r="M134" s="66">
        <v>0</v>
      </c>
      <c r="N134" s="66">
        <v>0</v>
      </c>
      <c r="O134" s="66">
        <v>0</v>
      </c>
    </row>
    <row r="135" spans="1:15" x14ac:dyDescent="0.25">
      <c r="A135" s="86"/>
      <c r="B135" s="85"/>
      <c r="C135" s="83" t="s">
        <v>13</v>
      </c>
      <c r="D135" s="22">
        <f t="shared" si="91"/>
        <v>0</v>
      </c>
      <c r="E135" s="22">
        <v>0</v>
      </c>
      <c r="F135" s="22">
        <v>0</v>
      </c>
      <c r="G135" s="22">
        <v>0</v>
      </c>
      <c r="H135" s="22">
        <v>0</v>
      </c>
      <c r="I135" s="22">
        <v>0</v>
      </c>
      <c r="J135" s="66">
        <v>0</v>
      </c>
      <c r="K135" s="66">
        <v>0</v>
      </c>
      <c r="L135" s="66">
        <v>0</v>
      </c>
      <c r="M135" s="66">
        <v>0</v>
      </c>
      <c r="N135" s="66">
        <v>0</v>
      </c>
      <c r="O135" s="66">
        <v>0</v>
      </c>
    </row>
    <row r="136" spans="1:15" ht="29.25" customHeight="1" x14ac:dyDescent="0.25">
      <c r="A136" s="86" t="s">
        <v>196</v>
      </c>
      <c r="B136" s="85" t="s">
        <v>202</v>
      </c>
      <c r="C136" s="33" t="s">
        <v>3</v>
      </c>
      <c r="D136" s="36">
        <f t="shared" ref="D136:D140" si="94">SUM(E136:O136)</f>
        <v>175</v>
      </c>
      <c r="E136" s="36">
        <f t="shared" ref="E136" si="95">SUM(E137:E140)</f>
        <v>0</v>
      </c>
      <c r="F136" s="36">
        <f>SUM(F137:F140)</f>
        <v>0</v>
      </c>
      <c r="G136" s="36">
        <f t="shared" ref="G136:O136" si="96">SUM(G137:G140)</f>
        <v>0</v>
      </c>
      <c r="H136" s="36">
        <f t="shared" si="96"/>
        <v>0</v>
      </c>
      <c r="I136" s="36">
        <f t="shared" si="96"/>
        <v>175</v>
      </c>
      <c r="J136" s="65">
        <f t="shared" si="96"/>
        <v>0</v>
      </c>
      <c r="K136" s="65">
        <f t="shared" si="96"/>
        <v>0</v>
      </c>
      <c r="L136" s="65">
        <f t="shared" si="96"/>
        <v>0</v>
      </c>
      <c r="M136" s="65">
        <f t="shared" si="96"/>
        <v>0</v>
      </c>
      <c r="N136" s="65">
        <f t="shared" si="96"/>
        <v>0</v>
      </c>
      <c r="O136" s="65">
        <f t="shared" si="96"/>
        <v>0</v>
      </c>
    </row>
    <row r="137" spans="1:15" x14ac:dyDescent="0.25">
      <c r="A137" s="86"/>
      <c r="B137" s="85"/>
      <c r="C137" s="83" t="s">
        <v>10</v>
      </c>
      <c r="D137" s="22">
        <f t="shared" si="94"/>
        <v>0</v>
      </c>
      <c r="E137" s="22">
        <v>0</v>
      </c>
      <c r="F137" s="22">
        <v>0</v>
      </c>
      <c r="G137" s="22">
        <v>0</v>
      </c>
      <c r="H137" s="22">
        <v>0</v>
      </c>
      <c r="I137" s="22">
        <v>0</v>
      </c>
      <c r="J137" s="66">
        <v>0</v>
      </c>
      <c r="K137" s="66">
        <v>0</v>
      </c>
      <c r="L137" s="66">
        <v>0</v>
      </c>
      <c r="M137" s="66">
        <v>0</v>
      </c>
      <c r="N137" s="66">
        <v>0</v>
      </c>
      <c r="O137" s="66">
        <v>0</v>
      </c>
    </row>
    <row r="138" spans="1:15" x14ac:dyDescent="0.25">
      <c r="A138" s="86"/>
      <c r="B138" s="85"/>
      <c r="C138" s="83" t="s">
        <v>11</v>
      </c>
      <c r="D138" s="22">
        <f t="shared" si="94"/>
        <v>0</v>
      </c>
      <c r="E138" s="22">
        <v>0</v>
      </c>
      <c r="F138" s="22">
        <v>0</v>
      </c>
      <c r="G138" s="22">
        <v>0</v>
      </c>
      <c r="H138" s="22">
        <v>0</v>
      </c>
      <c r="I138" s="22">
        <v>0</v>
      </c>
      <c r="J138" s="66">
        <v>0</v>
      </c>
      <c r="K138" s="66">
        <v>0</v>
      </c>
      <c r="L138" s="66">
        <v>0</v>
      </c>
      <c r="M138" s="66">
        <v>0</v>
      </c>
      <c r="N138" s="66">
        <v>0</v>
      </c>
      <c r="O138" s="66">
        <v>0</v>
      </c>
    </row>
    <row r="139" spans="1:15" x14ac:dyDescent="0.25">
      <c r="A139" s="86"/>
      <c r="B139" s="85"/>
      <c r="C139" s="83" t="s">
        <v>12</v>
      </c>
      <c r="D139" s="22">
        <f t="shared" si="94"/>
        <v>175</v>
      </c>
      <c r="E139" s="22">
        <v>0</v>
      </c>
      <c r="F139" s="22">
        <v>0</v>
      </c>
      <c r="G139" s="22">
        <v>0</v>
      </c>
      <c r="H139" s="22">
        <v>0</v>
      </c>
      <c r="I139" s="22">
        <f>'ПРИЛОЖ  2'!M33</f>
        <v>175</v>
      </c>
      <c r="J139" s="66">
        <v>0</v>
      </c>
      <c r="K139" s="66">
        <v>0</v>
      </c>
      <c r="L139" s="66">
        <v>0</v>
      </c>
      <c r="M139" s="66">
        <v>0</v>
      </c>
      <c r="N139" s="66">
        <v>0</v>
      </c>
      <c r="O139" s="66">
        <v>0</v>
      </c>
    </row>
    <row r="140" spans="1:15" x14ac:dyDescent="0.25">
      <c r="A140" s="86"/>
      <c r="B140" s="85"/>
      <c r="C140" s="83" t="s">
        <v>13</v>
      </c>
      <c r="D140" s="22">
        <f t="shared" si="94"/>
        <v>0</v>
      </c>
      <c r="E140" s="22">
        <v>0</v>
      </c>
      <c r="F140" s="22">
        <v>0</v>
      </c>
      <c r="G140" s="22">
        <v>0</v>
      </c>
      <c r="H140" s="22">
        <v>0</v>
      </c>
      <c r="I140" s="22">
        <v>0</v>
      </c>
      <c r="J140" s="66">
        <v>0</v>
      </c>
      <c r="K140" s="66">
        <v>0</v>
      </c>
      <c r="L140" s="66">
        <v>0</v>
      </c>
      <c r="M140" s="66">
        <v>0</v>
      </c>
      <c r="N140" s="66">
        <v>0</v>
      </c>
      <c r="O140" s="66">
        <v>0</v>
      </c>
    </row>
    <row r="141" spans="1:15" x14ac:dyDescent="0.25">
      <c r="A141" s="86" t="s">
        <v>197</v>
      </c>
      <c r="B141" s="85" t="s">
        <v>204</v>
      </c>
      <c r="C141" s="33" t="s">
        <v>3</v>
      </c>
      <c r="D141" s="36">
        <f t="shared" si="91"/>
        <v>7146.3509999999997</v>
      </c>
      <c r="E141" s="36">
        <f t="shared" ref="E141" si="97">SUM(E142:E145)</f>
        <v>0</v>
      </c>
      <c r="F141" s="36">
        <f>SUM(F142:F145)</f>
        <v>0</v>
      </c>
      <c r="G141" s="36">
        <f t="shared" ref="G141:O141" si="98">SUM(G142:G145)</f>
        <v>0</v>
      </c>
      <c r="H141" s="36">
        <f t="shared" si="98"/>
        <v>0</v>
      </c>
      <c r="I141" s="36">
        <f t="shared" si="98"/>
        <v>7146.3509999999997</v>
      </c>
      <c r="J141" s="65">
        <f t="shared" si="98"/>
        <v>0</v>
      </c>
      <c r="K141" s="65">
        <f t="shared" si="98"/>
        <v>0</v>
      </c>
      <c r="L141" s="65">
        <f t="shared" si="98"/>
        <v>0</v>
      </c>
      <c r="M141" s="65">
        <f t="shared" si="98"/>
        <v>0</v>
      </c>
      <c r="N141" s="65">
        <f t="shared" si="98"/>
        <v>0</v>
      </c>
      <c r="O141" s="65">
        <f t="shared" si="98"/>
        <v>0</v>
      </c>
    </row>
    <row r="142" spans="1:15" x14ac:dyDescent="0.25">
      <c r="A142" s="86"/>
      <c r="B142" s="85"/>
      <c r="C142" s="83" t="s">
        <v>10</v>
      </c>
      <c r="D142" s="22">
        <f t="shared" si="91"/>
        <v>0</v>
      </c>
      <c r="E142" s="22">
        <v>0</v>
      </c>
      <c r="F142" s="22">
        <v>0</v>
      </c>
      <c r="G142" s="22">
        <v>0</v>
      </c>
      <c r="H142" s="22">
        <v>0</v>
      </c>
      <c r="I142" s="22">
        <v>0</v>
      </c>
      <c r="J142" s="66">
        <v>0</v>
      </c>
      <c r="K142" s="66">
        <v>0</v>
      </c>
      <c r="L142" s="66">
        <v>0</v>
      </c>
      <c r="M142" s="66">
        <v>0</v>
      </c>
      <c r="N142" s="66">
        <v>0</v>
      </c>
      <c r="O142" s="66">
        <v>0</v>
      </c>
    </row>
    <row r="143" spans="1:15" x14ac:dyDescent="0.25">
      <c r="A143" s="86"/>
      <c r="B143" s="85"/>
      <c r="C143" s="83" t="s">
        <v>11</v>
      </c>
      <c r="D143" s="22">
        <f t="shared" si="91"/>
        <v>0</v>
      </c>
      <c r="E143" s="22">
        <v>0</v>
      </c>
      <c r="F143" s="22">
        <v>0</v>
      </c>
      <c r="G143" s="22">
        <v>0</v>
      </c>
      <c r="H143" s="22">
        <v>0</v>
      </c>
      <c r="I143" s="22">
        <v>0</v>
      </c>
      <c r="J143" s="66">
        <v>0</v>
      </c>
      <c r="K143" s="66">
        <v>0</v>
      </c>
      <c r="L143" s="66">
        <v>0</v>
      </c>
      <c r="M143" s="66">
        <v>0</v>
      </c>
      <c r="N143" s="66">
        <v>0</v>
      </c>
      <c r="O143" s="66">
        <v>0</v>
      </c>
    </row>
    <row r="144" spans="1:15" x14ac:dyDescent="0.25">
      <c r="A144" s="86"/>
      <c r="B144" s="85"/>
      <c r="C144" s="83" t="s">
        <v>12</v>
      </c>
      <c r="D144" s="22">
        <f t="shared" si="91"/>
        <v>7146.3509999999997</v>
      </c>
      <c r="E144" s="22">
        <v>0</v>
      </c>
      <c r="F144" s="22">
        <v>0</v>
      </c>
      <c r="G144" s="22">
        <v>0</v>
      </c>
      <c r="H144" s="22">
        <v>0</v>
      </c>
      <c r="I144" s="22">
        <f>'ПРИЛОЖ  2'!M34</f>
        <v>7146.3509999999997</v>
      </c>
      <c r="J144" s="66">
        <v>0</v>
      </c>
      <c r="K144" s="66">
        <v>0</v>
      </c>
      <c r="L144" s="66">
        <v>0</v>
      </c>
      <c r="M144" s="66">
        <v>0</v>
      </c>
      <c r="N144" s="66">
        <v>0</v>
      </c>
      <c r="O144" s="66">
        <v>0</v>
      </c>
    </row>
    <row r="145" spans="1:15" x14ac:dyDescent="0.25">
      <c r="A145" s="86"/>
      <c r="B145" s="85"/>
      <c r="C145" s="83" t="s">
        <v>13</v>
      </c>
      <c r="D145" s="22">
        <f t="shared" si="91"/>
        <v>0</v>
      </c>
      <c r="E145" s="22">
        <v>0</v>
      </c>
      <c r="F145" s="22">
        <v>0</v>
      </c>
      <c r="G145" s="22">
        <v>0</v>
      </c>
      <c r="H145" s="22">
        <v>0</v>
      </c>
      <c r="I145" s="22">
        <v>0</v>
      </c>
      <c r="J145" s="66">
        <v>0</v>
      </c>
      <c r="K145" s="66">
        <v>0</v>
      </c>
      <c r="L145" s="66">
        <v>0</v>
      </c>
      <c r="M145" s="66">
        <v>0</v>
      </c>
      <c r="N145" s="66">
        <v>0</v>
      </c>
      <c r="O145" s="66">
        <v>0</v>
      </c>
    </row>
    <row r="146" spans="1:15" x14ac:dyDescent="0.25">
      <c r="A146" s="86" t="s">
        <v>198</v>
      </c>
      <c r="B146" s="85" t="s">
        <v>205</v>
      </c>
      <c r="C146" s="33" t="s">
        <v>3</v>
      </c>
      <c r="D146" s="36">
        <f t="shared" ref="D146:D150" si="99">SUM(E146:O146)</f>
        <v>4320</v>
      </c>
      <c r="E146" s="36">
        <f t="shared" ref="E146" si="100">SUM(E147:E150)</f>
        <v>0</v>
      </c>
      <c r="F146" s="36">
        <f>SUM(F147:F150)</f>
        <v>0</v>
      </c>
      <c r="G146" s="36">
        <f t="shared" ref="G146:O146" si="101">SUM(G147:G150)</f>
        <v>0</v>
      </c>
      <c r="H146" s="36">
        <f t="shared" si="101"/>
        <v>0</v>
      </c>
      <c r="I146" s="36">
        <f t="shared" si="101"/>
        <v>4320</v>
      </c>
      <c r="J146" s="65">
        <f t="shared" si="101"/>
        <v>0</v>
      </c>
      <c r="K146" s="65">
        <f t="shared" si="101"/>
        <v>0</v>
      </c>
      <c r="L146" s="65">
        <f t="shared" si="101"/>
        <v>0</v>
      </c>
      <c r="M146" s="65">
        <f t="shared" si="101"/>
        <v>0</v>
      </c>
      <c r="N146" s="65">
        <f t="shared" si="101"/>
        <v>0</v>
      </c>
      <c r="O146" s="65">
        <f t="shared" si="101"/>
        <v>0</v>
      </c>
    </row>
    <row r="147" spans="1:15" x14ac:dyDescent="0.25">
      <c r="A147" s="86"/>
      <c r="B147" s="85"/>
      <c r="C147" s="83" t="s">
        <v>10</v>
      </c>
      <c r="D147" s="22">
        <f t="shared" si="99"/>
        <v>0</v>
      </c>
      <c r="E147" s="22">
        <v>0</v>
      </c>
      <c r="F147" s="22">
        <v>0</v>
      </c>
      <c r="G147" s="22">
        <v>0</v>
      </c>
      <c r="H147" s="22">
        <v>0</v>
      </c>
      <c r="I147" s="22">
        <v>0</v>
      </c>
      <c r="J147" s="66">
        <v>0</v>
      </c>
      <c r="K147" s="66">
        <v>0</v>
      </c>
      <c r="L147" s="66">
        <v>0</v>
      </c>
      <c r="M147" s="66">
        <v>0</v>
      </c>
      <c r="N147" s="66">
        <v>0</v>
      </c>
      <c r="O147" s="66">
        <v>0</v>
      </c>
    </row>
    <row r="148" spans="1:15" x14ac:dyDescent="0.25">
      <c r="A148" s="86"/>
      <c r="B148" s="85"/>
      <c r="C148" s="83" t="s">
        <v>11</v>
      </c>
      <c r="D148" s="22">
        <f t="shared" si="99"/>
        <v>0</v>
      </c>
      <c r="E148" s="22">
        <v>0</v>
      </c>
      <c r="F148" s="22">
        <v>0</v>
      </c>
      <c r="G148" s="22">
        <v>0</v>
      </c>
      <c r="H148" s="22">
        <v>0</v>
      </c>
      <c r="I148" s="22">
        <v>0</v>
      </c>
      <c r="J148" s="66">
        <v>0</v>
      </c>
      <c r="K148" s="66">
        <v>0</v>
      </c>
      <c r="L148" s="66">
        <v>0</v>
      </c>
      <c r="M148" s="66">
        <v>0</v>
      </c>
      <c r="N148" s="66">
        <v>0</v>
      </c>
      <c r="O148" s="66">
        <v>0</v>
      </c>
    </row>
    <row r="149" spans="1:15" x14ac:dyDescent="0.25">
      <c r="A149" s="86"/>
      <c r="B149" s="85"/>
      <c r="C149" s="83" t="s">
        <v>12</v>
      </c>
      <c r="D149" s="22">
        <f t="shared" si="99"/>
        <v>4320</v>
      </c>
      <c r="E149" s="22">
        <v>0</v>
      </c>
      <c r="F149" s="22">
        <v>0</v>
      </c>
      <c r="G149" s="22">
        <v>0</v>
      </c>
      <c r="H149" s="22">
        <v>0</v>
      </c>
      <c r="I149" s="22">
        <f>'ПРИЛОЖ  2'!M35</f>
        <v>4320</v>
      </c>
      <c r="J149" s="66">
        <v>0</v>
      </c>
      <c r="K149" s="66">
        <v>0</v>
      </c>
      <c r="L149" s="66">
        <v>0</v>
      </c>
      <c r="M149" s="66">
        <v>0</v>
      </c>
      <c r="N149" s="66">
        <v>0</v>
      </c>
      <c r="O149" s="66">
        <v>0</v>
      </c>
    </row>
    <row r="150" spans="1:15" x14ac:dyDescent="0.25">
      <c r="A150" s="86"/>
      <c r="B150" s="85"/>
      <c r="C150" s="83" t="s">
        <v>13</v>
      </c>
      <c r="D150" s="22">
        <f t="shared" si="99"/>
        <v>0</v>
      </c>
      <c r="E150" s="22">
        <v>0</v>
      </c>
      <c r="F150" s="22">
        <v>0</v>
      </c>
      <c r="G150" s="22">
        <v>0</v>
      </c>
      <c r="H150" s="22">
        <v>0</v>
      </c>
      <c r="I150" s="22">
        <v>0</v>
      </c>
      <c r="J150" s="66">
        <v>0</v>
      </c>
      <c r="K150" s="66">
        <v>0</v>
      </c>
      <c r="L150" s="66">
        <v>0</v>
      </c>
      <c r="M150" s="66">
        <v>0</v>
      </c>
      <c r="N150" s="66">
        <v>0</v>
      </c>
      <c r="O150" s="66">
        <v>0</v>
      </c>
    </row>
    <row r="151" spans="1:15" x14ac:dyDescent="0.25">
      <c r="A151" s="95">
        <v>2</v>
      </c>
      <c r="B151" s="94" t="s">
        <v>16</v>
      </c>
      <c r="C151" s="11" t="s">
        <v>3</v>
      </c>
      <c r="D151" s="35">
        <f t="shared" si="54"/>
        <v>44619.67</v>
      </c>
      <c r="E151" s="35">
        <f t="shared" ref="E151:J151" si="102">SUM(E152:E155)</f>
        <v>5019.2389999999996</v>
      </c>
      <c r="F151" s="35">
        <f>SUM(F152:F155)</f>
        <v>2702.857</v>
      </c>
      <c r="G151" s="35">
        <f t="shared" si="102"/>
        <v>2443.866</v>
      </c>
      <c r="H151" s="35">
        <f>SUM(H152:H155)</f>
        <v>3725.2469999999998</v>
      </c>
      <c r="I151" s="35">
        <f t="shared" si="102"/>
        <v>23697.985000000001</v>
      </c>
      <c r="J151" s="64">
        <f t="shared" si="102"/>
        <v>1420.7380000000001</v>
      </c>
      <c r="K151" s="64">
        <f t="shared" ref="K151" si="103">SUM(K152:K155)</f>
        <v>1420.7380000000001</v>
      </c>
      <c r="L151" s="64">
        <f t="shared" ref="L151:O151" si="104">SUM(L152:L155)</f>
        <v>1017</v>
      </c>
      <c r="M151" s="64">
        <f t="shared" si="104"/>
        <v>1037</v>
      </c>
      <c r="N151" s="64">
        <f t="shared" si="104"/>
        <v>1057</v>
      </c>
      <c r="O151" s="64">
        <f t="shared" si="104"/>
        <v>1078</v>
      </c>
    </row>
    <row r="152" spans="1:15" x14ac:dyDescent="0.25">
      <c r="A152" s="95"/>
      <c r="B152" s="94"/>
      <c r="C152" s="11" t="s">
        <v>10</v>
      </c>
      <c r="D152" s="35">
        <f t="shared" si="54"/>
        <v>0</v>
      </c>
      <c r="E152" s="35">
        <v>0</v>
      </c>
      <c r="F152" s="35">
        <v>0</v>
      </c>
      <c r="G152" s="35">
        <v>0</v>
      </c>
      <c r="H152" s="35">
        <v>0</v>
      </c>
      <c r="I152" s="35">
        <v>0</v>
      </c>
      <c r="J152" s="64">
        <v>0</v>
      </c>
      <c r="K152" s="64">
        <v>0</v>
      </c>
      <c r="L152" s="64">
        <v>0</v>
      </c>
      <c r="M152" s="64">
        <v>0</v>
      </c>
      <c r="N152" s="64">
        <v>0</v>
      </c>
      <c r="O152" s="64">
        <v>0</v>
      </c>
    </row>
    <row r="153" spans="1:15" x14ac:dyDescent="0.25">
      <c r="A153" s="95"/>
      <c r="B153" s="94"/>
      <c r="C153" s="11" t="s">
        <v>11</v>
      </c>
      <c r="D153" s="35">
        <f t="shared" si="54"/>
        <v>11443.07</v>
      </c>
      <c r="E153" s="35">
        <f t="shared" ref="E153:K153" si="105">SUM(E187)</f>
        <v>156.25</v>
      </c>
      <c r="F153" s="35">
        <f t="shared" si="105"/>
        <v>666.66700000000003</v>
      </c>
      <c r="G153" s="35">
        <f t="shared" si="105"/>
        <v>416.66699999999997</v>
      </c>
      <c r="H153" s="35">
        <f t="shared" si="105"/>
        <v>416.66699999999997</v>
      </c>
      <c r="I153" s="35">
        <f>SUM(I187+I204)</f>
        <v>8938.6049999999996</v>
      </c>
      <c r="J153" s="64">
        <f t="shared" si="105"/>
        <v>424.10700000000003</v>
      </c>
      <c r="K153" s="64">
        <f t="shared" si="105"/>
        <v>424.10700000000003</v>
      </c>
      <c r="L153" s="64">
        <f t="shared" ref="L153:O153" si="106">SUM(L187)</f>
        <v>0</v>
      </c>
      <c r="M153" s="64">
        <f t="shared" si="106"/>
        <v>0</v>
      </c>
      <c r="N153" s="64">
        <f t="shared" si="106"/>
        <v>0</v>
      </c>
      <c r="O153" s="64">
        <f t="shared" si="106"/>
        <v>0</v>
      </c>
    </row>
    <row r="154" spans="1:15" x14ac:dyDescent="0.25">
      <c r="A154" s="95"/>
      <c r="B154" s="94"/>
      <c r="C154" s="11" t="s">
        <v>12</v>
      </c>
      <c r="D154" s="35">
        <f t="shared" si="54"/>
        <v>33176.600000000006</v>
      </c>
      <c r="E154" s="35">
        <f t="shared" ref="E154" si="107">SUM(E160+E165+E170+E180+E175)</f>
        <v>4862.9889999999996</v>
      </c>
      <c r="F154" s="35">
        <f>SUM(F160+F165+F170+F180+F175+F185+F190+F195+F200)</f>
        <v>2036.19</v>
      </c>
      <c r="G154" s="35">
        <f>SUM(G160+G165+G170+G180+G175+G182+G197)</f>
        <v>2027.1990000000001</v>
      </c>
      <c r="H154" s="35">
        <f>SUM(H160+H165+H170+H180+H175+H200+H185+H195)</f>
        <v>3308.58</v>
      </c>
      <c r="I154" s="35">
        <f>SUM(I160+I165+I170+I180+I175+I205+I185+I215+I210+I220)</f>
        <v>14759.380000000001</v>
      </c>
      <c r="J154" s="35">
        <f t="shared" ref="J154:K154" si="108">SUM(J160+J165+J170+J180+J175+J205+J185)</f>
        <v>996.63099999999997</v>
      </c>
      <c r="K154" s="35">
        <f t="shared" si="108"/>
        <v>996.63099999999997</v>
      </c>
      <c r="L154" s="35">
        <f t="shared" ref="L154:O154" si="109">SUM(L160+L165+L170+L180+L175+L205+L185)</f>
        <v>1017</v>
      </c>
      <c r="M154" s="35">
        <f t="shared" si="109"/>
        <v>1037</v>
      </c>
      <c r="N154" s="35">
        <f t="shared" si="109"/>
        <v>1057</v>
      </c>
      <c r="O154" s="35">
        <f t="shared" si="109"/>
        <v>1078</v>
      </c>
    </row>
    <row r="155" spans="1:15" x14ac:dyDescent="0.25">
      <c r="A155" s="95"/>
      <c r="B155" s="94"/>
      <c r="C155" s="11" t="s">
        <v>13</v>
      </c>
      <c r="D155" s="35">
        <f t="shared" si="54"/>
        <v>0</v>
      </c>
      <c r="E155" s="35">
        <v>0</v>
      </c>
      <c r="F155" s="35">
        <v>0</v>
      </c>
      <c r="G155" s="35">
        <v>0</v>
      </c>
      <c r="H155" s="35">
        <v>0</v>
      </c>
      <c r="I155" s="35">
        <v>0</v>
      </c>
      <c r="J155" s="35">
        <v>0</v>
      </c>
      <c r="K155" s="35">
        <v>0</v>
      </c>
      <c r="L155" s="35">
        <v>0</v>
      </c>
      <c r="M155" s="35">
        <v>0</v>
      </c>
      <c r="N155" s="35">
        <v>0</v>
      </c>
      <c r="O155" s="35">
        <v>0</v>
      </c>
    </row>
    <row r="156" spans="1:15" ht="52.5" x14ac:dyDescent="0.25">
      <c r="A156" s="18" t="s">
        <v>17</v>
      </c>
      <c r="B156" s="11" t="s">
        <v>79</v>
      </c>
      <c r="C156" s="11"/>
      <c r="D156" s="35">
        <f t="shared" si="54"/>
        <v>44619.669999999991</v>
      </c>
      <c r="E156" s="35">
        <f>E157+E162+E167+E172+E177+E182+E187+E192+E197</f>
        <v>5019.2389999999996</v>
      </c>
      <c r="F156" s="35">
        <f t="shared" ref="F156:G156" si="110">F157+F162+F167+F172+F177+F182+F187+F192+F197</f>
        <v>2702.857</v>
      </c>
      <c r="G156" s="35">
        <f t="shared" si="110"/>
        <v>2443.866</v>
      </c>
      <c r="H156" s="35">
        <f>H157+H162+H167+H172+H177+H182+H187+H192+H197</f>
        <v>3725.2469999999998</v>
      </c>
      <c r="I156" s="35">
        <f>I157+I162+I167+I172+I177+I182+I187+I192+I197+I202+I212+I207+I217</f>
        <v>23697.984999999997</v>
      </c>
      <c r="J156" s="35">
        <f t="shared" ref="J156:O156" si="111">J157+J162+J167+J172+J177+J182+J187+J192+J197+J202+J212</f>
        <v>1420.7380000000001</v>
      </c>
      <c r="K156" s="35">
        <f t="shared" si="111"/>
        <v>1420.7380000000001</v>
      </c>
      <c r="L156" s="35">
        <f t="shared" si="111"/>
        <v>1017</v>
      </c>
      <c r="M156" s="35">
        <f t="shared" si="111"/>
        <v>1037</v>
      </c>
      <c r="N156" s="35">
        <f t="shared" si="111"/>
        <v>1057</v>
      </c>
      <c r="O156" s="35">
        <f t="shared" si="111"/>
        <v>1078</v>
      </c>
    </row>
    <row r="157" spans="1:15" x14ac:dyDescent="0.25">
      <c r="A157" s="86" t="s">
        <v>56</v>
      </c>
      <c r="B157" s="85" t="s">
        <v>54</v>
      </c>
      <c r="C157" s="33" t="s">
        <v>3</v>
      </c>
      <c r="D157" s="36">
        <f t="shared" si="54"/>
        <v>7221</v>
      </c>
      <c r="E157" s="36">
        <f t="shared" ref="E157:J157" si="112">SUM(E158:E161)</f>
        <v>1500</v>
      </c>
      <c r="F157" s="37">
        <f t="shared" si="112"/>
        <v>500</v>
      </c>
      <c r="G157" s="37">
        <f t="shared" si="112"/>
        <v>300</v>
      </c>
      <c r="H157" s="37">
        <f t="shared" si="112"/>
        <v>600</v>
      </c>
      <c r="I157" s="37">
        <f t="shared" si="112"/>
        <v>600</v>
      </c>
      <c r="J157" s="65">
        <f t="shared" si="112"/>
        <v>600</v>
      </c>
      <c r="K157" s="65">
        <f t="shared" ref="K157" si="113">SUM(K158:K161)</f>
        <v>600</v>
      </c>
      <c r="L157" s="65">
        <f t="shared" ref="L157:O157" si="114">SUM(L158:L161)</f>
        <v>612</v>
      </c>
      <c r="M157" s="65">
        <f t="shared" si="114"/>
        <v>624</v>
      </c>
      <c r="N157" s="65">
        <f t="shared" si="114"/>
        <v>636</v>
      </c>
      <c r="O157" s="65">
        <f t="shared" si="114"/>
        <v>649</v>
      </c>
    </row>
    <row r="158" spans="1:15" x14ac:dyDescent="0.25">
      <c r="A158" s="86"/>
      <c r="B158" s="85"/>
      <c r="C158" s="23" t="s">
        <v>10</v>
      </c>
      <c r="D158" s="22">
        <f t="shared" si="54"/>
        <v>0</v>
      </c>
      <c r="E158" s="22">
        <v>0</v>
      </c>
      <c r="F158" s="31">
        <v>0</v>
      </c>
      <c r="G158" s="31">
        <v>0</v>
      </c>
      <c r="H158" s="31">
        <v>0</v>
      </c>
      <c r="I158" s="22">
        <v>0</v>
      </c>
      <c r="J158" s="66">
        <v>0</v>
      </c>
      <c r="K158" s="66">
        <v>0</v>
      </c>
      <c r="L158" s="66">
        <v>0</v>
      </c>
      <c r="M158" s="66">
        <v>0</v>
      </c>
      <c r="N158" s="66">
        <v>0</v>
      </c>
      <c r="O158" s="66">
        <v>0</v>
      </c>
    </row>
    <row r="159" spans="1:15" x14ac:dyDescent="0.25">
      <c r="A159" s="86"/>
      <c r="B159" s="85"/>
      <c r="C159" s="23" t="s">
        <v>11</v>
      </c>
      <c r="D159" s="22">
        <f t="shared" si="54"/>
        <v>0</v>
      </c>
      <c r="E159" s="22">
        <v>0</v>
      </c>
      <c r="F159" s="31">
        <v>0</v>
      </c>
      <c r="G159" s="31">
        <v>0</v>
      </c>
      <c r="H159" s="31">
        <v>0</v>
      </c>
      <c r="I159" s="22">
        <v>0</v>
      </c>
      <c r="J159" s="66">
        <v>0</v>
      </c>
      <c r="K159" s="66">
        <v>0</v>
      </c>
      <c r="L159" s="66">
        <v>0</v>
      </c>
      <c r="M159" s="66">
        <v>0</v>
      </c>
      <c r="N159" s="66">
        <v>0</v>
      </c>
      <c r="O159" s="66">
        <v>0</v>
      </c>
    </row>
    <row r="160" spans="1:15" x14ac:dyDescent="0.25">
      <c r="A160" s="86"/>
      <c r="B160" s="85"/>
      <c r="C160" s="23" t="s">
        <v>12</v>
      </c>
      <c r="D160" s="22">
        <f t="shared" si="54"/>
        <v>7221</v>
      </c>
      <c r="E160" s="22">
        <f>'ПРИЛОЖ  2'!I38</f>
        <v>1500</v>
      </c>
      <c r="F160" s="31">
        <f>'ПРИЛОЖ  2'!J38</f>
        <v>500</v>
      </c>
      <c r="G160" s="31">
        <f>'ПРИЛОЖ  2'!K38</f>
        <v>300</v>
      </c>
      <c r="H160" s="31">
        <f>'ПРИЛОЖ  2'!L38</f>
        <v>600</v>
      </c>
      <c r="I160" s="22">
        <f>'ПРИЛОЖ  2'!M38</f>
        <v>600</v>
      </c>
      <c r="J160" s="66">
        <f>'ПРИЛОЖ  2'!N38</f>
        <v>600</v>
      </c>
      <c r="K160" s="66">
        <f>'ПРИЛОЖ  2'!O38</f>
        <v>600</v>
      </c>
      <c r="L160" s="66">
        <f>'ПРИЛОЖ  2'!P38</f>
        <v>612</v>
      </c>
      <c r="M160" s="66">
        <f>'ПРИЛОЖ  2'!Q38</f>
        <v>624</v>
      </c>
      <c r="N160" s="66">
        <f>'ПРИЛОЖ  2'!R38</f>
        <v>636</v>
      </c>
      <c r="O160" s="66">
        <f>'ПРИЛОЖ  2'!S38</f>
        <v>649</v>
      </c>
    </row>
    <row r="161" spans="1:15" x14ac:dyDescent="0.25">
      <c r="A161" s="86"/>
      <c r="B161" s="85"/>
      <c r="C161" s="23" t="s">
        <v>13</v>
      </c>
      <c r="D161" s="22">
        <f t="shared" si="54"/>
        <v>0</v>
      </c>
      <c r="E161" s="22">
        <v>0</v>
      </c>
      <c r="F161" s="31">
        <v>0</v>
      </c>
      <c r="G161" s="31">
        <v>0</v>
      </c>
      <c r="H161" s="31">
        <v>0</v>
      </c>
      <c r="I161" s="22">
        <v>0</v>
      </c>
      <c r="J161" s="66">
        <v>0</v>
      </c>
      <c r="K161" s="66">
        <v>0</v>
      </c>
      <c r="L161" s="66">
        <v>0</v>
      </c>
      <c r="M161" s="66"/>
      <c r="N161" s="66"/>
      <c r="O161" s="66"/>
    </row>
    <row r="162" spans="1:15" x14ac:dyDescent="0.25">
      <c r="A162" s="86" t="s">
        <v>112</v>
      </c>
      <c r="B162" s="85" t="s">
        <v>55</v>
      </c>
      <c r="C162" s="33" t="s">
        <v>3</v>
      </c>
      <c r="D162" s="36">
        <f t="shared" si="54"/>
        <v>12996.116</v>
      </c>
      <c r="E162" s="36">
        <f t="shared" ref="E162:J162" si="115">SUM(E163:E166)</f>
        <v>1494</v>
      </c>
      <c r="F162" s="37">
        <f t="shared" si="115"/>
        <v>297.54199999999997</v>
      </c>
      <c r="G162" s="37">
        <f t="shared" si="115"/>
        <v>747.57399999999996</v>
      </c>
      <c r="H162" s="37">
        <f t="shared" si="115"/>
        <v>1157</v>
      </c>
      <c r="I162" s="36">
        <f t="shared" si="115"/>
        <v>9300</v>
      </c>
      <c r="J162" s="65">
        <f t="shared" si="115"/>
        <v>0</v>
      </c>
      <c r="K162" s="65">
        <f t="shared" ref="K162" si="116">SUM(K163:K166)</f>
        <v>0</v>
      </c>
      <c r="L162" s="65">
        <f t="shared" ref="L162:O162" si="117">SUM(L163:L166)</f>
        <v>0</v>
      </c>
      <c r="M162" s="65">
        <f t="shared" si="117"/>
        <v>0</v>
      </c>
      <c r="N162" s="65">
        <f t="shared" si="117"/>
        <v>0</v>
      </c>
      <c r="O162" s="65">
        <f t="shared" si="117"/>
        <v>0</v>
      </c>
    </row>
    <row r="163" spans="1:15" x14ac:dyDescent="0.25">
      <c r="A163" s="86"/>
      <c r="B163" s="85"/>
      <c r="C163" s="23" t="s">
        <v>10</v>
      </c>
      <c r="D163" s="22">
        <f t="shared" si="54"/>
        <v>0</v>
      </c>
      <c r="E163" s="22">
        <v>0</v>
      </c>
      <c r="F163" s="31">
        <v>0</v>
      </c>
      <c r="G163" s="31">
        <v>0</v>
      </c>
      <c r="H163" s="31">
        <v>0</v>
      </c>
      <c r="I163" s="22">
        <v>0</v>
      </c>
      <c r="J163" s="66">
        <v>0</v>
      </c>
      <c r="K163" s="66">
        <v>0</v>
      </c>
      <c r="L163" s="66">
        <v>0</v>
      </c>
      <c r="M163" s="66">
        <v>0</v>
      </c>
      <c r="N163" s="66">
        <v>0</v>
      </c>
      <c r="O163" s="66">
        <v>0</v>
      </c>
    </row>
    <row r="164" spans="1:15" x14ac:dyDescent="0.25">
      <c r="A164" s="86"/>
      <c r="B164" s="85"/>
      <c r="C164" s="23" t="s">
        <v>11</v>
      </c>
      <c r="D164" s="22">
        <f t="shared" si="54"/>
        <v>0</v>
      </c>
      <c r="E164" s="22">
        <v>0</v>
      </c>
      <c r="F164" s="31">
        <v>0</v>
      </c>
      <c r="G164" s="31">
        <v>0</v>
      </c>
      <c r="H164" s="31">
        <v>0</v>
      </c>
      <c r="I164" s="22">
        <v>0</v>
      </c>
      <c r="J164" s="66">
        <v>0</v>
      </c>
      <c r="K164" s="66">
        <v>0</v>
      </c>
      <c r="L164" s="66">
        <v>0</v>
      </c>
      <c r="M164" s="66">
        <v>0</v>
      </c>
      <c r="N164" s="66">
        <v>0</v>
      </c>
      <c r="O164" s="66">
        <v>0</v>
      </c>
    </row>
    <row r="165" spans="1:15" x14ac:dyDescent="0.25">
      <c r="A165" s="86"/>
      <c r="B165" s="85"/>
      <c r="C165" s="23" t="s">
        <v>12</v>
      </c>
      <c r="D165" s="22">
        <f t="shared" si="54"/>
        <v>12996.116</v>
      </c>
      <c r="E165" s="22">
        <f>'ПРИЛОЖ  2'!I39</f>
        <v>1494</v>
      </c>
      <c r="F165" s="31">
        <v>297.54199999999997</v>
      </c>
      <c r="G165" s="31">
        <f>'ПРИЛОЖ  2'!K39</f>
        <v>747.57399999999996</v>
      </c>
      <c r="H165" s="31">
        <f>'ПРИЛОЖ  2'!L39</f>
        <v>1157</v>
      </c>
      <c r="I165" s="22">
        <f>'ПРИЛОЖ  2'!M39</f>
        <v>9300</v>
      </c>
      <c r="J165" s="66">
        <f>'ПРИЛОЖ  2'!N39</f>
        <v>0</v>
      </c>
      <c r="K165" s="66">
        <f>'ПРИЛОЖ  2'!O39</f>
        <v>0</v>
      </c>
      <c r="L165" s="66">
        <f>'ПРИЛОЖ  2'!P39</f>
        <v>0</v>
      </c>
      <c r="M165" s="66">
        <f>'ПРИЛОЖ  2'!Q39</f>
        <v>0</v>
      </c>
      <c r="N165" s="66">
        <f>'ПРИЛОЖ  2'!R39</f>
        <v>0</v>
      </c>
      <c r="O165" s="66">
        <f>'ПРИЛОЖ  2'!S39</f>
        <v>0</v>
      </c>
    </row>
    <row r="166" spans="1:15" x14ac:dyDescent="0.25">
      <c r="A166" s="86"/>
      <c r="B166" s="85"/>
      <c r="C166" s="23" t="s">
        <v>13</v>
      </c>
      <c r="D166" s="22">
        <f t="shared" si="54"/>
        <v>0</v>
      </c>
      <c r="E166" s="22">
        <v>0</v>
      </c>
      <c r="F166" s="31">
        <v>0</v>
      </c>
      <c r="G166" s="31">
        <v>0</v>
      </c>
      <c r="H166" s="31">
        <v>0</v>
      </c>
      <c r="I166" s="22">
        <v>0</v>
      </c>
      <c r="J166" s="66">
        <v>0</v>
      </c>
      <c r="K166" s="66">
        <v>0</v>
      </c>
      <c r="L166" s="66">
        <v>0</v>
      </c>
      <c r="M166" s="66"/>
      <c r="N166" s="66"/>
      <c r="O166" s="66"/>
    </row>
    <row r="167" spans="1:15" x14ac:dyDescent="0.25">
      <c r="A167" s="86" t="s">
        <v>113</v>
      </c>
      <c r="B167" s="85" t="s">
        <v>174</v>
      </c>
      <c r="C167" s="33" t="s">
        <v>3</v>
      </c>
      <c r="D167" s="36">
        <f t="shared" si="54"/>
        <v>2068.7260000000001</v>
      </c>
      <c r="E167" s="36">
        <f t="shared" ref="E167:J167" si="118">SUM(E168:E171)</f>
        <v>115</v>
      </c>
      <c r="F167" s="37">
        <f t="shared" si="118"/>
        <v>200</v>
      </c>
      <c r="G167" s="37">
        <f t="shared" si="118"/>
        <v>150</v>
      </c>
      <c r="H167" s="37">
        <f t="shared" si="118"/>
        <v>185.83199999999999</v>
      </c>
      <c r="I167" s="37">
        <f t="shared" si="118"/>
        <v>196.63200000000001</v>
      </c>
      <c r="J167" s="65">
        <f t="shared" si="118"/>
        <v>196.631</v>
      </c>
      <c r="K167" s="65">
        <f t="shared" ref="K167" si="119">SUM(K168:K171)</f>
        <v>196.631</v>
      </c>
      <c r="L167" s="65">
        <f t="shared" ref="L167:O167" si="120">SUM(L168:L171)</f>
        <v>201</v>
      </c>
      <c r="M167" s="65">
        <f t="shared" si="120"/>
        <v>205</v>
      </c>
      <c r="N167" s="65">
        <f t="shared" si="120"/>
        <v>209</v>
      </c>
      <c r="O167" s="65">
        <f t="shared" si="120"/>
        <v>213</v>
      </c>
    </row>
    <row r="168" spans="1:15" x14ac:dyDescent="0.25">
      <c r="A168" s="86"/>
      <c r="B168" s="85"/>
      <c r="C168" s="23" t="s">
        <v>10</v>
      </c>
      <c r="D168" s="22">
        <f t="shared" si="54"/>
        <v>0</v>
      </c>
      <c r="E168" s="22">
        <v>0</v>
      </c>
      <c r="F168" s="31">
        <v>0</v>
      </c>
      <c r="G168" s="31">
        <v>0</v>
      </c>
      <c r="H168" s="31">
        <v>0</v>
      </c>
      <c r="I168" s="22">
        <v>0</v>
      </c>
      <c r="J168" s="66">
        <v>0</v>
      </c>
      <c r="K168" s="66">
        <v>0</v>
      </c>
      <c r="L168" s="66">
        <v>0</v>
      </c>
      <c r="M168" s="66">
        <v>0</v>
      </c>
      <c r="N168" s="66">
        <v>0</v>
      </c>
      <c r="O168" s="66">
        <v>0</v>
      </c>
    </row>
    <row r="169" spans="1:15" x14ac:dyDescent="0.25">
      <c r="A169" s="86"/>
      <c r="B169" s="85"/>
      <c r="C169" s="23" t="s">
        <v>11</v>
      </c>
      <c r="D169" s="22">
        <f t="shared" si="54"/>
        <v>0</v>
      </c>
      <c r="E169" s="22">
        <v>0</v>
      </c>
      <c r="F169" s="31">
        <v>0</v>
      </c>
      <c r="G169" s="31">
        <v>0</v>
      </c>
      <c r="H169" s="31">
        <v>0</v>
      </c>
      <c r="I169" s="22">
        <v>0</v>
      </c>
      <c r="J169" s="66">
        <v>0</v>
      </c>
      <c r="K169" s="66">
        <v>0</v>
      </c>
      <c r="L169" s="66">
        <v>0</v>
      </c>
      <c r="M169" s="66">
        <v>0</v>
      </c>
      <c r="N169" s="66">
        <v>0</v>
      </c>
      <c r="O169" s="66">
        <v>0</v>
      </c>
    </row>
    <row r="170" spans="1:15" x14ac:dyDescent="0.25">
      <c r="A170" s="86"/>
      <c r="B170" s="85"/>
      <c r="C170" s="23" t="s">
        <v>12</v>
      </c>
      <c r="D170" s="22">
        <f t="shared" ref="D170:D201" si="121">SUM(E170:O170)</f>
        <v>2068.7260000000001</v>
      </c>
      <c r="E170" s="22">
        <f>'ПРИЛОЖ  2'!I40</f>
        <v>115</v>
      </c>
      <c r="F170" s="31">
        <f>'ПРИЛОЖ  2'!J40</f>
        <v>200</v>
      </c>
      <c r="G170" s="31">
        <f>'ПРИЛОЖ  2'!K40</f>
        <v>150</v>
      </c>
      <c r="H170" s="31">
        <f>'ПРИЛОЖ  2'!L40</f>
        <v>185.83199999999999</v>
      </c>
      <c r="I170" s="22">
        <f>'ПРИЛОЖ  2'!M40</f>
        <v>196.63200000000001</v>
      </c>
      <c r="J170" s="66">
        <f>'ПРИЛОЖ  2'!N40</f>
        <v>196.631</v>
      </c>
      <c r="K170" s="66">
        <f>'ПРИЛОЖ  2'!O40</f>
        <v>196.631</v>
      </c>
      <c r="L170" s="66">
        <f>'ПРИЛОЖ  2'!P40</f>
        <v>201</v>
      </c>
      <c r="M170" s="66">
        <f>'ПРИЛОЖ  2'!Q40</f>
        <v>205</v>
      </c>
      <c r="N170" s="66">
        <f>'ПРИЛОЖ  2'!R40</f>
        <v>209</v>
      </c>
      <c r="O170" s="66">
        <f>'ПРИЛОЖ  2'!S40</f>
        <v>213</v>
      </c>
    </row>
    <row r="171" spans="1:15" x14ac:dyDescent="0.25">
      <c r="A171" s="86"/>
      <c r="B171" s="85"/>
      <c r="C171" s="23" t="s">
        <v>13</v>
      </c>
      <c r="D171" s="22">
        <f t="shared" si="121"/>
        <v>0</v>
      </c>
      <c r="E171" s="22">
        <v>0</v>
      </c>
      <c r="F171" s="31">
        <v>0</v>
      </c>
      <c r="G171" s="31">
        <v>0</v>
      </c>
      <c r="H171" s="31">
        <v>0</v>
      </c>
      <c r="I171" s="22">
        <v>0</v>
      </c>
      <c r="J171" s="66">
        <v>0</v>
      </c>
      <c r="K171" s="66">
        <v>0</v>
      </c>
      <c r="L171" s="66">
        <v>0</v>
      </c>
      <c r="M171" s="66"/>
      <c r="N171" s="66"/>
      <c r="O171" s="66"/>
    </row>
    <row r="172" spans="1:15" x14ac:dyDescent="0.25">
      <c r="A172" s="86" t="s">
        <v>114</v>
      </c>
      <c r="B172" s="85" t="s">
        <v>99</v>
      </c>
      <c r="C172" s="33" t="s">
        <v>3</v>
      </c>
      <c r="D172" s="36">
        <f t="shared" si="121"/>
        <v>29.625</v>
      </c>
      <c r="E172" s="36">
        <f t="shared" ref="E172:J172" si="122">SUM(E173:E176)</f>
        <v>0</v>
      </c>
      <c r="F172" s="37">
        <f t="shared" si="122"/>
        <v>0</v>
      </c>
      <c r="G172" s="37">
        <f t="shared" si="122"/>
        <v>29.625</v>
      </c>
      <c r="H172" s="37">
        <f t="shared" si="122"/>
        <v>0</v>
      </c>
      <c r="I172" s="36">
        <f t="shared" si="122"/>
        <v>0</v>
      </c>
      <c r="J172" s="65">
        <f t="shared" si="122"/>
        <v>0</v>
      </c>
      <c r="K172" s="65">
        <f t="shared" ref="K172" si="123">SUM(K173:K176)</f>
        <v>0</v>
      </c>
      <c r="L172" s="65">
        <f t="shared" ref="L172:O172" si="124">SUM(L173:L176)</f>
        <v>0</v>
      </c>
      <c r="M172" s="65">
        <f t="shared" si="124"/>
        <v>0</v>
      </c>
      <c r="N172" s="65">
        <f t="shared" si="124"/>
        <v>0</v>
      </c>
      <c r="O172" s="65">
        <f t="shared" si="124"/>
        <v>0</v>
      </c>
    </row>
    <row r="173" spans="1:15" x14ac:dyDescent="0.25">
      <c r="A173" s="86"/>
      <c r="B173" s="85"/>
      <c r="C173" s="23" t="s">
        <v>10</v>
      </c>
      <c r="D173" s="22">
        <f t="shared" si="121"/>
        <v>0</v>
      </c>
      <c r="E173" s="22">
        <v>0</v>
      </c>
      <c r="F173" s="31">
        <v>0</v>
      </c>
      <c r="G173" s="31">
        <v>0</v>
      </c>
      <c r="H173" s="31">
        <v>0</v>
      </c>
      <c r="I173" s="22">
        <v>0</v>
      </c>
      <c r="J173" s="66">
        <v>0</v>
      </c>
      <c r="K173" s="66">
        <v>0</v>
      </c>
      <c r="L173" s="66">
        <v>0</v>
      </c>
      <c r="M173" s="66">
        <v>0</v>
      </c>
      <c r="N173" s="66">
        <v>0</v>
      </c>
      <c r="O173" s="66">
        <v>0</v>
      </c>
    </row>
    <row r="174" spans="1:15" x14ac:dyDescent="0.25">
      <c r="A174" s="86"/>
      <c r="B174" s="85"/>
      <c r="C174" s="23" t="s">
        <v>11</v>
      </c>
      <c r="D174" s="22">
        <f t="shared" si="121"/>
        <v>0</v>
      </c>
      <c r="E174" s="22">
        <v>0</v>
      </c>
      <c r="F174" s="31">
        <v>0</v>
      </c>
      <c r="G174" s="31">
        <v>0</v>
      </c>
      <c r="H174" s="31">
        <v>0</v>
      </c>
      <c r="I174" s="22">
        <v>0</v>
      </c>
      <c r="J174" s="66">
        <v>0</v>
      </c>
      <c r="K174" s="66">
        <v>0</v>
      </c>
      <c r="L174" s="66">
        <v>0</v>
      </c>
      <c r="M174" s="66">
        <v>0</v>
      </c>
      <c r="N174" s="66">
        <v>0</v>
      </c>
      <c r="O174" s="66">
        <v>0</v>
      </c>
    </row>
    <row r="175" spans="1:15" x14ac:dyDescent="0.25">
      <c r="A175" s="86"/>
      <c r="B175" s="85"/>
      <c r="C175" s="23" t="s">
        <v>12</v>
      </c>
      <c r="D175" s="22">
        <f t="shared" si="121"/>
        <v>29.625</v>
      </c>
      <c r="E175" s="22">
        <v>0</v>
      </c>
      <c r="F175" s="31">
        <v>0</v>
      </c>
      <c r="G175" s="31">
        <f>'ПРИЛОЖ  2'!K41</f>
        <v>29.625</v>
      </c>
      <c r="H175" s="31">
        <v>0</v>
      </c>
      <c r="I175" s="22">
        <v>0</v>
      </c>
      <c r="J175" s="66">
        <v>0</v>
      </c>
      <c r="K175" s="66">
        <v>0</v>
      </c>
      <c r="L175" s="66">
        <v>0</v>
      </c>
      <c r="M175" s="66">
        <v>0</v>
      </c>
      <c r="N175" s="66">
        <v>0</v>
      </c>
      <c r="O175" s="66">
        <v>0</v>
      </c>
    </row>
    <row r="176" spans="1:15" x14ac:dyDescent="0.25">
      <c r="A176" s="86"/>
      <c r="B176" s="85"/>
      <c r="C176" s="24" t="s">
        <v>13</v>
      </c>
      <c r="D176" s="22">
        <f t="shared" si="121"/>
        <v>0</v>
      </c>
      <c r="E176" s="22">
        <v>0</v>
      </c>
      <c r="F176" s="31">
        <v>0</v>
      </c>
      <c r="G176" s="31">
        <v>0</v>
      </c>
      <c r="H176" s="31">
        <v>0</v>
      </c>
      <c r="I176" s="22">
        <v>0</v>
      </c>
      <c r="J176" s="66">
        <v>0</v>
      </c>
      <c r="K176" s="66">
        <v>0</v>
      </c>
      <c r="L176" s="66">
        <v>0</v>
      </c>
      <c r="M176" s="66">
        <v>0</v>
      </c>
      <c r="N176" s="66">
        <v>0</v>
      </c>
      <c r="O176" s="66">
        <v>0</v>
      </c>
    </row>
    <row r="177" spans="1:15" x14ac:dyDescent="0.25">
      <c r="A177" s="86" t="s">
        <v>115</v>
      </c>
      <c r="B177" s="85" t="s">
        <v>147</v>
      </c>
      <c r="C177" s="33" t="s">
        <v>3</v>
      </c>
      <c r="D177" s="36">
        <f t="shared" si="121"/>
        <v>1913.989</v>
      </c>
      <c r="E177" s="36">
        <f t="shared" ref="E177:J177" si="125">SUM(E178:E181)</f>
        <v>1753.989</v>
      </c>
      <c r="F177" s="37">
        <f t="shared" si="125"/>
        <v>0</v>
      </c>
      <c r="G177" s="37">
        <f t="shared" si="125"/>
        <v>0</v>
      </c>
      <c r="H177" s="37">
        <f t="shared" si="125"/>
        <v>160</v>
      </c>
      <c r="I177" s="36">
        <f t="shared" si="125"/>
        <v>0</v>
      </c>
      <c r="J177" s="65">
        <f t="shared" si="125"/>
        <v>0</v>
      </c>
      <c r="K177" s="65">
        <f t="shared" ref="K177" si="126">SUM(K178:K181)</f>
        <v>0</v>
      </c>
      <c r="L177" s="65">
        <f t="shared" ref="L177:O177" si="127">SUM(L178:L181)</f>
        <v>0</v>
      </c>
      <c r="M177" s="65">
        <f t="shared" si="127"/>
        <v>0</v>
      </c>
      <c r="N177" s="65">
        <f t="shared" si="127"/>
        <v>0</v>
      </c>
      <c r="O177" s="65">
        <f t="shared" si="127"/>
        <v>0</v>
      </c>
    </row>
    <row r="178" spans="1:15" x14ac:dyDescent="0.25">
      <c r="A178" s="86"/>
      <c r="B178" s="85"/>
      <c r="C178" s="23" t="s">
        <v>10</v>
      </c>
      <c r="D178" s="22">
        <f t="shared" si="121"/>
        <v>0</v>
      </c>
      <c r="E178" s="22">
        <v>0</v>
      </c>
      <c r="F178" s="31">
        <v>0</v>
      </c>
      <c r="G178" s="31">
        <v>0</v>
      </c>
      <c r="H178" s="31">
        <v>0</v>
      </c>
      <c r="I178" s="22">
        <v>0</v>
      </c>
      <c r="J178" s="66">
        <v>0</v>
      </c>
      <c r="K178" s="66">
        <v>0</v>
      </c>
      <c r="L178" s="66">
        <v>0</v>
      </c>
      <c r="M178" s="66">
        <v>0</v>
      </c>
      <c r="N178" s="66">
        <v>0</v>
      </c>
      <c r="O178" s="66">
        <v>0</v>
      </c>
    </row>
    <row r="179" spans="1:15" x14ac:dyDescent="0.25">
      <c r="A179" s="86"/>
      <c r="B179" s="85"/>
      <c r="C179" s="23" t="s">
        <v>11</v>
      </c>
      <c r="D179" s="22">
        <f t="shared" si="121"/>
        <v>0</v>
      </c>
      <c r="E179" s="22">
        <v>0</v>
      </c>
      <c r="F179" s="31">
        <v>0</v>
      </c>
      <c r="G179" s="31">
        <v>0</v>
      </c>
      <c r="H179" s="31">
        <v>0</v>
      </c>
      <c r="I179" s="22">
        <v>0</v>
      </c>
      <c r="J179" s="66">
        <v>0</v>
      </c>
      <c r="K179" s="66">
        <v>0</v>
      </c>
      <c r="L179" s="66">
        <v>0</v>
      </c>
      <c r="M179" s="66">
        <v>0</v>
      </c>
      <c r="N179" s="66">
        <v>0</v>
      </c>
      <c r="O179" s="66">
        <v>0</v>
      </c>
    </row>
    <row r="180" spans="1:15" x14ac:dyDescent="0.25">
      <c r="A180" s="86"/>
      <c r="B180" s="85"/>
      <c r="C180" s="23" t="s">
        <v>12</v>
      </c>
      <c r="D180" s="22">
        <f t="shared" si="121"/>
        <v>1913.989</v>
      </c>
      <c r="E180" s="22">
        <f>'ПРИЛОЖ  2'!I42</f>
        <v>1753.989</v>
      </c>
      <c r="F180" s="31">
        <v>0</v>
      </c>
      <c r="G180" s="31">
        <v>0</v>
      </c>
      <c r="H180" s="31">
        <f>'ПРИЛОЖ  2'!L42</f>
        <v>160</v>
      </c>
      <c r="I180" s="22">
        <v>0</v>
      </c>
      <c r="J180" s="66">
        <v>0</v>
      </c>
      <c r="K180" s="66">
        <v>0</v>
      </c>
      <c r="L180" s="66">
        <v>0</v>
      </c>
      <c r="M180" s="66">
        <v>0</v>
      </c>
      <c r="N180" s="66">
        <v>0</v>
      </c>
      <c r="O180" s="66">
        <v>0</v>
      </c>
    </row>
    <row r="181" spans="1:15" x14ac:dyDescent="0.25">
      <c r="A181" s="86"/>
      <c r="B181" s="85"/>
      <c r="C181" s="24" t="s">
        <v>13</v>
      </c>
      <c r="D181" s="22">
        <f t="shared" si="121"/>
        <v>0</v>
      </c>
      <c r="E181" s="22">
        <v>0</v>
      </c>
      <c r="F181" s="31">
        <v>0</v>
      </c>
      <c r="G181" s="31">
        <v>0</v>
      </c>
      <c r="H181" s="31">
        <v>0</v>
      </c>
      <c r="I181" s="22">
        <v>0</v>
      </c>
      <c r="J181" s="66">
        <v>0</v>
      </c>
      <c r="K181" s="66">
        <v>0</v>
      </c>
      <c r="L181" s="66">
        <v>0</v>
      </c>
      <c r="M181" s="66">
        <v>0</v>
      </c>
      <c r="N181" s="66">
        <v>0</v>
      </c>
      <c r="O181" s="66">
        <v>0</v>
      </c>
    </row>
    <row r="182" spans="1:15" x14ac:dyDescent="0.25">
      <c r="A182" s="89" t="s">
        <v>116</v>
      </c>
      <c r="B182" s="90" t="s">
        <v>58</v>
      </c>
      <c r="C182" s="33" t="s">
        <v>3</v>
      </c>
      <c r="D182" s="36">
        <f t="shared" si="121"/>
        <v>5440.6980000000003</v>
      </c>
      <c r="E182" s="36">
        <f t="shared" ref="E182:J182" si="128">SUM(E183:E186)</f>
        <v>0</v>
      </c>
      <c r="F182" s="37">
        <f t="shared" si="128"/>
        <v>489.9</v>
      </c>
      <c r="G182" s="37">
        <f t="shared" si="128"/>
        <v>700</v>
      </c>
      <c r="H182" s="37">
        <f t="shared" si="128"/>
        <v>810.798</v>
      </c>
      <c r="I182" s="36">
        <f t="shared" si="128"/>
        <v>2200</v>
      </c>
      <c r="J182" s="65">
        <f t="shared" si="128"/>
        <v>200</v>
      </c>
      <c r="K182" s="65">
        <f t="shared" ref="K182" si="129">SUM(K183:K186)</f>
        <v>200</v>
      </c>
      <c r="L182" s="65">
        <f t="shared" ref="L182:O182" si="130">SUM(L183:L186)</f>
        <v>204</v>
      </c>
      <c r="M182" s="65">
        <f t="shared" si="130"/>
        <v>208</v>
      </c>
      <c r="N182" s="65">
        <f t="shared" si="130"/>
        <v>212</v>
      </c>
      <c r="O182" s="65">
        <f t="shared" si="130"/>
        <v>216</v>
      </c>
    </row>
    <row r="183" spans="1:15" x14ac:dyDescent="0.25">
      <c r="A183" s="89"/>
      <c r="B183" s="90"/>
      <c r="C183" s="28" t="s">
        <v>10</v>
      </c>
      <c r="D183" s="22">
        <f t="shared" si="121"/>
        <v>0</v>
      </c>
      <c r="E183" s="22">
        <v>0</v>
      </c>
      <c r="F183" s="22">
        <v>0</v>
      </c>
      <c r="G183" s="22">
        <v>0</v>
      </c>
      <c r="H183" s="22">
        <v>0</v>
      </c>
      <c r="I183" s="22">
        <v>0</v>
      </c>
      <c r="J183" s="66">
        <v>0</v>
      </c>
      <c r="K183" s="66">
        <v>0</v>
      </c>
      <c r="L183" s="66">
        <v>0</v>
      </c>
      <c r="M183" s="66">
        <v>0</v>
      </c>
      <c r="N183" s="66">
        <v>0</v>
      </c>
      <c r="O183" s="66">
        <v>0</v>
      </c>
    </row>
    <row r="184" spans="1:15" x14ac:dyDescent="0.25">
      <c r="A184" s="89"/>
      <c r="B184" s="90"/>
      <c r="C184" s="28" t="s">
        <v>11</v>
      </c>
      <c r="D184" s="22">
        <f t="shared" si="121"/>
        <v>0</v>
      </c>
      <c r="E184" s="22">
        <v>0</v>
      </c>
      <c r="F184" s="22">
        <v>0</v>
      </c>
      <c r="G184" s="22">
        <v>0</v>
      </c>
      <c r="H184" s="22">
        <v>0</v>
      </c>
      <c r="I184" s="22">
        <v>0</v>
      </c>
      <c r="J184" s="66">
        <v>0</v>
      </c>
      <c r="K184" s="66">
        <v>0</v>
      </c>
      <c r="L184" s="66">
        <v>0</v>
      </c>
      <c r="M184" s="66">
        <v>0</v>
      </c>
      <c r="N184" s="66">
        <v>0</v>
      </c>
      <c r="O184" s="66">
        <v>0</v>
      </c>
    </row>
    <row r="185" spans="1:15" x14ac:dyDescent="0.25">
      <c r="A185" s="89"/>
      <c r="B185" s="90"/>
      <c r="C185" s="28" t="s">
        <v>12</v>
      </c>
      <c r="D185" s="22">
        <f t="shared" si="121"/>
        <v>5440.6980000000003</v>
      </c>
      <c r="E185" s="22">
        <v>0</v>
      </c>
      <c r="F185" s="31">
        <f>'ПРИЛОЖ  2'!J43</f>
        <v>489.9</v>
      </c>
      <c r="G185" s="31">
        <f>'ПРИЛОЖ  2'!K43</f>
        <v>700</v>
      </c>
      <c r="H185" s="31">
        <f>'ПРИЛОЖ  2'!L43</f>
        <v>810.798</v>
      </c>
      <c r="I185" s="22">
        <f>'ПРИЛОЖ  2'!M43</f>
        <v>2200</v>
      </c>
      <c r="J185" s="66">
        <f>'ПРИЛОЖ  2'!N43</f>
        <v>200</v>
      </c>
      <c r="K185" s="66">
        <f>'ПРИЛОЖ  2'!O43</f>
        <v>200</v>
      </c>
      <c r="L185" s="66">
        <f>'ПРИЛОЖ  2'!P43</f>
        <v>204</v>
      </c>
      <c r="M185" s="66">
        <f>'ПРИЛОЖ  2'!Q43</f>
        <v>208</v>
      </c>
      <c r="N185" s="66">
        <f>'ПРИЛОЖ  2'!R43</f>
        <v>212</v>
      </c>
      <c r="O185" s="66">
        <f>'ПРИЛОЖ  2'!S43</f>
        <v>216</v>
      </c>
    </row>
    <row r="186" spans="1:15" x14ac:dyDescent="0.25">
      <c r="A186" s="89"/>
      <c r="B186" s="90"/>
      <c r="C186" s="30" t="s">
        <v>13</v>
      </c>
      <c r="D186" s="22">
        <f t="shared" si="121"/>
        <v>0</v>
      </c>
      <c r="E186" s="22">
        <v>0</v>
      </c>
      <c r="F186" s="22">
        <v>0</v>
      </c>
      <c r="G186" s="22">
        <v>0</v>
      </c>
      <c r="H186" s="22">
        <v>0</v>
      </c>
      <c r="I186" s="22">
        <v>0</v>
      </c>
      <c r="J186" s="66">
        <v>0</v>
      </c>
      <c r="K186" s="66">
        <v>0</v>
      </c>
      <c r="L186" s="66">
        <v>0</v>
      </c>
      <c r="M186" s="66">
        <v>0</v>
      </c>
      <c r="N186" s="66">
        <v>0</v>
      </c>
      <c r="O186" s="66">
        <v>0</v>
      </c>
    </row>
    <row r="187" spans="1:15" x14ac:dyDescent="0.25">
      <c r="A187" s="86" t="s">
        <v>166</v>
      </c>
      <c r="B187" s="85" t="s">
        <v>59</v>
      </c>
      <c r="C187" s="33" t="s">
        <v>3</v>
      </c>
      <c r="D187" s="36">
        <f t="shared" si="121"/>
        <v>2928.5720000000001</v>
      </c>
      <c r="E187" s="36">
        <f t="shared" ref="E187:J187" si="131">SUM(E188:E191)</f>
        <v>156.25</v>
      </c>
      <c r="F187" s="37">
        <f t="shared" si="131"/>
        <v>666.66700000000003</v>
      </c>
      <c r="G187" s="37">
        <f t="shared" si="131"/>
        <v>416.66699999999997</v>
      </c>
      <c r="H187" s="37">
        <f t="shared" si="131"/>
        <v>416.66699999999997</v>
      </c>
      <c r="I187" s="37">
        <f t="shared" si="131"/>
        <v>424.10700000000003</v>
      </c>
      <c r="J187" s="65">
        <f t="shared" si="131"/>
        <v>424.10700000000003</v>
      </c>
      <c r="K187" s="65">
        <f t="shared" ref="K187" si="132">SUM(K188:K191)</f>
        <v>424.10700000000003</v>
      </c>
      <c r="L187" s="65">
        <f t="shared" ref="L187:O187" si="133">SUM(L188:L191)</f>
        <v>0</v>
      </c>
      <c r="M187" s="65">
        <f t="shared" si="133"/>
        <v>0</v>
      </c>
      <c r="N187" s="65">
        <f t="shared" si="133"/>
        <v>0</v>
      </c>
      <c r="O187" s="65">
        <f t="shared" si="133"/>
        <v>0</v>
      </c>
    </row>
    <row r="188" spans="1:15" x14ac:dyDescent="0.25">
      <c r="A188" s="86"/>
      <c r="B188" s="85"/>
      <c r="C188" s="23" t="s">
        <v>10</v>
      </c>
      <c r="D188" s="22">
        <f t="shared" si="121"/>
        <v>0</v>
      </c>
      <c r="E188" s="22">
        <v>0</v>
      </c>
      <c r="F188" s="31">
        <v>0</v>
      </c>
      <c r="G188" s="31">
        <v>0</v>
      </c>
      <c r="H188" s="31">
        <v>0</v>
      </c>
      <c r="I188" s="22">
        <v>0</v>
      </c>
      <c r="J188" s="66">
        <v>0</v>
      </c>
      <c r="K188" s="66">
        <v>0</v>
      </c>
      <c r="L188" s="66">
        <v>0</v>
      </c>
      <c r="M188" s="66">
        <v>0</v>
      </c>
      <c r="N188" s="66">
        <v>0</v>
      </c>
      <c r="O188" s="66">
        <v>0</v>
      </c>
    </row>
    <row r="189" spans="1:15" x14ac:dyDescent="0.25">
      <c r="A189" s="86"/>
      <c r="B189" s="85"/>
      <c r="C189" s="23" t="s">
        <v>11</v>
      </c>
      <c r="D189" s="22">
        <f t="shared" si="121"/>
        <v>2928.5720000000001</v>
      </c>
      <c r="E189" s="22">
        <v>156.25</v>
      </c>
      <c r="F189" s="31">
        <v>666.66700000000003</v>
      </c>
      <c r="G189" s="31">
        <v>416.66699999999997</v>
      </c>
      <c r="H189" s="31">
        <v>416.66699999999997</v>
      </c>
      <c r="I189" s="22">
        <v>424.10700000000003</v>
      </c>
      <c r="J189" s="22">
        <v>424.10700000000003</v>
      </c>
      <c r="K189" s="22">
        <v>424.10700000000003</v>
      </c>
      <c r="L189" s="22">
        <v>0</v>
      </c>
      <c r="M189" s="22">
        <v>0</v>
      </c>
      <c r="N189" s="22">
        <v>0</v>
      </c>
      <c r="O189" s="22">
        <v>0</v>
      </c>
    </row>
    <row r="190" spans="1:15" x14ac:dyDescent="0.25">
      <c r="A190" s="86"/>
      <c r="B190" s="85"/>
      <c r="C190" s="23" t="s">
        <v>12</v>
      </c>
      <c r="D190" s="22">
        <f t="shared" si="121"/>
        <v>0</v>
      </c>
      <c r="E190" s="22">
        <f>'ПРИЛОЖ  2'!I56</f>
        <v>0</v>
      </c>
      <c r="F190" s="31">
        <v>0</v>
      </c>
      <c r="G190" s="31">
        <v>0</v>
      </c>
      <c r="H190" s="31">
        <f>'ПРИЛОЖ  2'!L63</f>
        <v>0</v>
      </c>
      <c r="I190" s="22">
        <f>'ПРИЛОЖ  2'!M63</f>
        <v>0</v>
      </c>
      <c r="J190" s="66">
        <f>'ПРИЛОЖ  2'!N63</f>
        <v>0</v>
      </c>
      <c r="K190" s="66">
        <f>'ПРИЛОЖ  2'!O63</f>
        <v>0</v>
      </c>
      <c r="L190" s="66">
        <f>'ПРИЛОЖ  2'!P63</f>
        <v>0</v>
      </c>
      <c r="M190" s="66">
        <f>'ПРИЛОЖ  2'!Q63</f>
        <v>0</v>
      </c>
      <c r="N190" s="66">
        <f>'ПРИЛОЖ  2'!R63</f>
        <v>0</v>
      </c>
      <c r="O190" s="66">
        <f>'ПРИЛОЖ  2'!S63</f>
        <v>0</v>
      </c>
    </row>
    <row r="191" spans="1:15" x14ac:dyDescent="0.25">
      <c r="A191" s="86"/>
      <c r="B191" s="85"/>
      <c r="C191" s="24" t="s">
        <v>13</v>
      </c>
      <c r="D191" s="22">
        <f t="shared" si="121"/>
        <v>0</v>
      </c>
      <c r="E191" s="22">
        <v>0</v>
      </c>
      <c r="F191" s="31">
        <v>0</v>
      </c>
      <c r="G191" s="31">
        <v>0</v>
      </c>
      <c r="H191" s="31">
        <v>0</v>
      </c>
      <c r="I191" s="22">
        <v>0</v>
      </c>
      <c r="J191" s="66">
        <v>0</v>
      </c>
      <c r="K191" s="66">
        <v>0</v>
      </c>
      <c r="L191" s="66">
        <v>0</v>
      </c>
      <c r="M191" s="66">
        <v>0</v>
      </c>
      <c r="N191" s="66">
        <v>0</v>
      </c>
      <c r="O191" s="66">
        <v>0</v>
      </c>
    </row>
    <row r="192" spans="1:15" ht="15" customHeight="1" x14ac:dyDescent="0.25">
      <c r="A192" s="86" t="s">
        <v>117</v>
      </c>
      <c r="B192" s="85" t="s">
        <v>69</v>
      </c>
      <c r="C192" s="33" t="s">
        <v>3</v>
      </c>
      <c r="D192" s="36">
        <f t="shared" si="121"/>
        <v>653.99900000000002</v>
      </c>
      <c r="E192" s="36">
        <f t="shared" ref="E192:J192" si="134">SUM(E193:E196)</f>
        <v>0</v>
      </c>
      <c r="F192" s="37">
        <f t="shared" si="134"/>
        <v>353.99900000000002</v>
      </c>
      <c r="G192" s="37">
        <f t="shared" si="134"/>
        <v>0</v>
      </c>
      <c r="H192" s="37">
        <f t="shared" si="134"/>
        <v>300</v>
      </c>
      <c r="I192" s="36">
        <f t="shared" si="134"/>
        <v>0</v>
      </c>
      <c r="J192" s="65">
        <f t="shared" si="134"/>
        <v>0</v>
      </c>
      <c r="K192" s="65">
        <f t="shared" ref="K192" si="135">SUM(K193:K196)</f>
        <v>0</v>
      </c>
      <c r="L192" s="65">
        <f t="shared" ref="L192:O192" si="136">SUM(L193:L196)</f>
        <v>0</v>
      </c>
      <c r="M192" s="65">
        <f t="shared" si="136"/>
        <v>0</v>
      </c>
      <c r="N192" s="65">
        <f t="shared" si="136"/>
        <v>0</v>
      </c>
      <c r="O192" s="65">
        <f t="shared" si="136"/>
        <v>0</v>
      </c>
    </row>
    <row r="193" spans="1:15" x14ac:dyDescent="0.25">
      <c r="A193" s="86"/>
      <c r="B193" s="85"/>
      <c r="C193" s="23" t="s">
        <v>10</v>
      </c>
      <c r="D193" s="22">
        <f t="shared" si="121"/>
        <v>0</v>
      </c>
      <c r="E193" s="22">
        <v>0</v>
      </c>
      <c r="F193" s="31">
        <v>0</v>
      </c>
      <c r="G193" s="31">
        <v>0</v>
      </c>
      <c r="H193" s="31">
        <v>0</v>
      </c>
      <c r="I193" s="22">
        <v>0</v>
      </c>
      <c r="J193" s="66">
        <v>0</v>
      </c>
      <c r="K193" s="66">
        <v>0</v>
      </c>
      <c r="L193" s="66">
        <v>0</v>
      </c>
      <c r="M193" s="66">
        <v>0</v>
      </c>
      <c r="N193" s="66">
        <v>0</v>
      </c>
      <c r="O193" s="66">
        <v>0</v>
      </c>
    </row>
    <row r="194" spans="1:15" x14ac:dyDescent="0.25">
      <c r="A194" s="86"/>
      <c r="B194" s="85"/>
      <c r="C194" s="23" t="s">
        <v>11</v>
      </c>
      <c r="D194" s="22">
        <f t="shared" si="121"/>
        <v>0</v>
      </c>
      <c r="E194" s="22">
        <v>0</v>
      </c>
      <c r="F194" s="31">
        <f>'ПРИЛОЖ  2'!J51</f>
        <v>0</v>
      </c>
      <c r="G194" s="31">
        <v>0</v>
      </c>
      <c r="H194" s="31">
        <v>0</v>
      </c>
      <c r="I194" s="22">
        <v>0</v>
      </c>
      <c r="J194" s="66">
        <v>0</v>
      </c>
      <c r="K194" s="66">
        <v>0</v>
      </c>
      <c r="L194" s="66">
        <v>0</v>
      </c>
      <c r="M194" s="66">
        <v>0</v>
      </c>
      <c r="N194" s="66">
        <v>0</v>
      </c>
      <c r="O194" s="66">
        <v>0</v>
      </c>
    </row>
    <row r="195" spans="1:15" x14ac:dyDescent="0.25">
      <c r="A195" s="86"/>
      <c r="B195" s="85"/>
      <c r="C195" s="23" t="s">
        <v>12</v>
      </c>
      <c r="D195" s="22">
        <f t="shared" si="121"/>
        <v>653.99900000000002</v>
      </c>
      <c r="E195" s="22">
        <f>'ПРИЛОЖ  2'!I61</f>
        <v>0</v>
      </c>
      <c r="F195" s="31">
        <f>'ПРИЛОЖ  2'!J44</f>
        <v>353.99900000000002</v>
      </c>
      <c r="G195" s="31">
        <v>0</v>
      </c>
      <c r="H195" s="31">
        <f>'ПРИЛОЖ  2'!L44</f>
        <v>300</v>
      </c>
      <c r="I195" s="22">
        <v>0</v>
      </c>
      <c r="J195" s="66">
        <v>0</v>
      </c>
      <c r="K195" s="66">
        <v>0</v>
      </c>
      <c r="L195" s="66">
        <v>0</v>
      </c>
      <c r="M195" s="66">
        <v>0</v>
      </c>
      <c r="N195" s="66">
        <v>0</v>
      </c>
      <c r="O195" s="66">
        <v>0</v>
      </c>
    </row>
    <row r="196" spans="1:15" x14ac:dyDescent="0.25">
      <c r="A196" s="86"/>
      <c r="B196" s="85"/>
      <c r="C196" s="24" t="s">
        <v>13</v>
      </c>
      <c r="D196" s="22">
        <f t="shared" si="121"/>
        <v>0</v>
      </c>
      <c r="E196" s="22">
        <v>0</v>
      </c>
      <c r="F196" s="31">
        <v>0</v>
      </c>
      <c r="G196" s="31">
        <v>0</v>
      </c>
      <c r="H196" s="31">
        <v>0</v>
      </c>
      <c r="I196" s="22">
        <v>0</v>
      </c>
      <c r="J196" s="66">
        <v>0</v>
      </c>
      <c r="K196" s="66">
        <v>0</v>
      </c>
      <c r="L196" s="66">
        <v>0</v>
      </c>
      <c r="M196" s="66">
        <v>0</v>
      </c>
      <c r="N196" s="66">
        <v>0</v>
      </c>
      <c r="O196" s="66">
        <v>0</v>
      </c>
    </row>
    <row r="197" spans="1:15" ht="15" customHeight="1" x14ac:dyDescent="0.25">
      <c r="A197" s="86" t="s">
        <v>118</v>
      </c>
      <c r="B197" s="85" t="s">
        <v>74</v>
      </c>
      <c r="C197" s="33" t="s">
        <v>3</v>
      </c>
      <c r="D197" s="36">
        <f t="shared" si="121"/>
        <v>389.69900000000001</v>
      </c>
      <c r="E197" s="36">
        <f t="shared" ref="E197:J197" si="137">SUM(E198:E201)</f>
        <v>0</v>
      </c>
      <c r="F197" s="37">
        <f t="shared" si="137"/>
        <v>194.749</v>
      </c>
      <c r="G197" s="37">
        <f t="shared" si="137"/>
        <v>100</v>
      </c>
      <c r="H197" s="37">
        <f t="shared" si="137"/>
        <v>94.95</v>
      </c>
      <c r="I197" s="36">
        <f t="shared" si="137"/>
        <v>0</v>
      </c>
      <c r="J197" s="65">
        <f t="shared" si="137"/>
        <v>0</v>
      </c>
      <c r="K197" s="65">
        <f t="shared" ref="K197" si="138">SUM(K198:K201)</f>
        <v>0</v>
      </c>
      <c r="L197" s="65">
        <f t="shared" ref="L197:O197" si="139">SUM(L198:L201)</f>
        <v>0</v>
      </c>
      <c r="M197" s="65">
        <f t="shared" si="139"/>
        <v>0</v>
      </c>
      <c r="N197" s="65">
        <f t="shared" si="139"/>
        <v>0</v>
      </c>
      <c r="O197" s="65">
        <f t="shared" si="139"/>
        <v>0</v>
      </c>
    </row>
    <row r="198" spans="1:15" x14ac:dyDescent="0.25">
      <c r="A198" s="86"/>
      <c r="B198" s="85"/>
      <c r="C198" s="23" t="s">
        <v>10</v>
      </c>
      <c r="D198" s="22">
        <f t="shared" si="121"/>
        <v>0</v>
      </c>
      <c r="E198" s="22">
        <v>0</v>
      </c>
      <c r="F198" s="31">
        <v>0</v>
      </c>
      <c r="G198" s="31">
        <v>0</v>
      </c>
      <c r="H198" s="31">
        <v>0</v>
      </c>
      <c r="I198" s="22">
        <v>0</v>
      </c>
      <c r="J198" s="66">
        <v>0</v>
      </c>
      <c r="K198" s="66">
        <v>0</v>
      </c>
      <c r="L198" s="66">
        <v>0</v>
      </c>
      <c r="M198" s="66">
        <v>0</v>
      </c>
      <c r="N198" s="66">
        <v>0</v>
      </c>
      <c r="O198" s="66">
        <v>0</v>
      </c>
    </row>
    <row r="199" spans="1:15" x14ac:dyDescent="0.25">
      <c r="A199" s="86"/>
      <c r="B199" s="85"/>
      <c r="C199" s="23" t="s">
        <v>11</v>
      </c>
      <c r="D199" s="22">
        <f t="shared" si="121"/>
        <v>0</v>
      </c>
      <c r="E199" s="22">
        <v>0</v>
      </c>
      <c r="F199" s="31">
        <f>'ПРИЛОЖ  2'!J56</f>
        <v>0</v>
      </c>
      <c r="G199" s="31">
        <v>0</v>
      </c>
      <c r="H199" s="31">
        <v>0</v>
      </c>
      <c r="I199" s="22">
        <v>0</v>
      </c>
      <c r="J199" s="66">
        <v>0</v>
      </c>
      <c r="K199" s="66">
        <v>0</v>
      </c>
      <c r="L199" s="66">
        <v>0</v>
      </c>
      <c r="M199" s="66">
        <v>0</v>
      </c>
      <c r="N199" s="66">
        <v>0</v>
      </c>
      <c r="O199" s="66">
        <v>0</v>
      </c>
    </row>
    <row r="200" spans="1:15" x14ac:dyDescent="0.25">
      <c r="A200" s="86"/>
      <c r="B200" s="85"/>
      <c r="C200" s="23" t="s">
        <v>12</v>
      </c>
      <c r="D200" s="22">
        <f t="shared" si="121"/>
        <v>389.69900000000001</v>
      </c>
      <c r="E200" s="22">
        <f>'ПРИЛОЖ  2'!I66</f>
        <v>0</v>
      </c>
      <c r="F200" s="31">
        <f>'ПРИЛОЖ  2'!J45</f>
        <v>194.749</v>
      </c>
      <c r="G200" s="31">
        <f>'ПРИЛОЖ  2'!K45</f>
        <v>100</v>
      </c>
      <c r="H200" s="31">
        <v>94.95</v>
      </c>
      <c r="I200" s="22">
        <v>0</v>
      </c>
      <c r="J200" s="66">
        <v>0</v>
      </c>
      <c r="K200" s="66">
        <v>0</v>
      </c>
      <c r="L200" s="66">
        <v>0</v>
      </c>
      <c r="M200" s="66">
        <v>0</v>
      </c>
      <c r="N200" s="66">
        <v>0</v>
      </c>
      <c r="O200" s="66">
        <v>0</v>
      </c>
    </row>
    <row r="201" spans="1:15" ht="15.75" thickBot="1" x14ac:dyDescent="0.3">
      <c r="A201" s="87"/>
      <c r="B201" s="88"/>
      <c r="C201" s="26" t="s">
        <v>13</v>
      </c>
      <c r="D201" s="38">
        <f t="shared" si="121"/>
        <v>0</v>
      </c>
      <c r="E201" s="38">
        <v>0</v>
      </c>
      <c r="F201" s="39">
        <v>0</v>
      </c>
      <c r="G201" s="39">
        <v>0</v>
      </c>
      <c r="H201" s="39">
        <v>0</v>
      </c>
      <c r="I201" s="38">
        <v>0</v>
      </c>
      <c r="J201" s="67">
        <v>0</v>
      </c>
      <c r="K201" s="67">
        <v>0</v>
      </c>
      <c r="L201" s="67">
        <v>0</v>
      </c>
      <c r="M201" s="67">
        <v>0</v>
      </c>
      <c r="N201" s="67">
        <v>0</v>
      </c>
      <c r="O201" s="67">
        <v>0</v>
      </c>
    </row>
    <row r="202" spans="1:15" x14ac:dyDescent="0.25">
      <c r="A202" s="86" t="s">
        <v>135</v>
      </c>
      <c r="B202" s="85" t="s">
        <v>193</v>
      </c>
      <c r="C202" s="33" t="s">
        <v>3</v>
      </c>
      <c r="D202" s="36">
        <f>SUM(D203:D206)</f>
        <v>9365.9480000000003</v>
      </c>
      <c r="E202" s="36">
        <f t="shared" ref="E202:K202" si="140">SUM(E203:E206)</f>
        <v>0</v>
      </c>
      <c r="F202" s="37">
        <f t="shared" si="140"/>
        <v>0</v>
      </c>
      <c r="G202" s="37">
        <f t="shared" si="140"/>
        <v>0</v>
      </c>
      <c r="H202" s="37">
        <f t="shared" si="140"/>
        <v>0</v>
      </c>
      <c r="I202" s="36">
        <f t="shared" si="140"/>
        <v>9365.9480000000003</v>
      </c>
      <c r="J202" s="65">
        <f t="shared" si="140"/>
        <v>0</v>
      </c>
      <c r="K202" s="65">
        <f t="shared" si="140"/>
        <v>0</v>
      </c>
      <c r="L202" s="65">
        <f t="shared" ref="L202:O202" si="141">SUM(L203:L206)</f>
        <v>0</v>
      </c>
      <c r="M202" s="65">
        <f t="shared" si="141"/>
        <v>0</v>
      </c>
      <c r="N202" s="65">
        <f t="shared" si="141"/>
        <v>0</v>
      </c>
      <c r="O202" s="65">
        <f t="shared" si="141"/>
        <v>0</v>
      </c>
    </row>
    <row r="203" spans="1:15" x14ac:dyDescent="0.25">
      <c r="A203" s="86"/>
      <c r="B203" s="85"/>
      <c r="C203" s="69" t="s">
        <v>10</v>
      </c>
      <c r="D203" s="22">
        <v>0</v>
      </c>
      <c r="E203" s="22">
        <v>0</v>
      </c>
      <c r="F203" s="31">
        <v>0</v>
      </c>
      <c r="G203" s="31">
        <v>0</v>
      </c>
      <c r="H203" s="31">
        <v>0</v>
      </c>
      <c r="I203" s="22">
        <v>0</v>
      </c>
      <c r="J203" s="66">
        <v>0</v>
      </c>
      <c r="K203" s="66">
        <v>0</v>
      </c>
      <c r="L203" s="66">
        <v>0</v>
      </c>
      <c r="M203" s="66">
        <v>0</v>
      </c>
      <c r="N203" s="66">
        <v>0</v>
      </c>
      <c r="O203" s="66">
        <v>0</v>
      </c>
    </row>
    <row r="204" spans="1:15" x14ac:dyDescent="0.25">
      <c r="A204" s="86"/>
      <c r="B204" s="85"/>
      <c r="C204" s="69" t="s">
        <v>11</v>
      </c>
      <c r="D204" s="22">
        <f>SUM(E204:J204)</f>
        <v>8514.4979999999996</v>
      </c>
      <c r="E204" s="22">
        <v>0</v>
      </c>
      <c r="F204" s="31">
        <f>'ПРИЛОЖ  2'!J61</f>
        <v>0</v>
      </c>
      <c r="G204" s="31">
        <v>0</v>
      </c>
      <c r="H204" s="31">
        <v>0</v>
      </c>
      <c r="I204" s="22">
        <v>8514.4979999999996</v>
      </c>
      <c r="J204" s="66">
        <v>0</v>
      </c>
      <c r="K204" s="66">
        <v>0</v>
      </c>
      <c r="L204" s="66">
        <v>0</v>
      </c>
      <c r="M204" s="66">
        <v>0</v>
      </c>
      <c r="N204" s="66">
        <v>0</v>
      </c>
      <c r="O204" s="66">
        <v>0</v>
      </c>
    </row>
    <row r="205" spans="1:15" x14ac:dyDescent="0.25">
      <c r="A205" s="86"/>
      <c r="B205" s="85"/>
      <c r="C205" s="69" t="s">
        <v>12</v>
      </c>
      <c r="D205" s="22">
        <f>SUM(E205:J205)</f>
        <v>851.45</v>
      </c>
      <c r="E205" s="22">
        <f>'ПРИЛОЖ  2'!I71</f>
        <v>0</v>
      </c>
      <c r="F205" s="31">
        <f>'ПРИЛОЖ  2'!J52</f>
        <v>0</v>
      </c>
      <c r="G205" s="31">
        <f>'ПРИЛОЖ  2'!K52</f>
        <v>0</v>
      </c>
      <c r="H205" s="31">
        <v>0</v>
      </c>
      <c r="I205" s="22">
        <f>'ПРИЛОЖ  2'!M47</f>
        <v>851.45</v>
      </c>
      <c r="J205" s="66">
        <f>'ПРИЛОЖ  2'!N47</f>
        <v>0</v>
      </c>
      <c r="K205" s="66">
        <f>'ПРИЛОЖ  2'!O47</f>
        <v>0</v>
      </c>
      <c r="L205" s="66">
        <f>'ПРИЛОЖ  2'!P47</f>
        <v>0</v>
      </c>
      <c r="M205" s="66">
        <f>'ПРИЛОЖ  2'!Q47</f>
        <v>0</v>
      </c>
      <c r="N205" s="66">
        <f>'ПРИЛОЖ  2'!R47</f>
        <v>0</v>
      </c>
      <c r="O205" s="66">
        <f>'ПРИЛОЖ  2'!S47</f>
        <v>0</v>
      </c>
    </row>
    <row r="206" spans="1:15" ht="15.75" thickBot="1" x14ac:dyDescent="0.3">
      <c r="A206" s="87"/>
      <c r="B206" s="88"/>
      <c r="C206" s="26" t="s">
        <v>13</v>
      </c>
      <c r="D206" s="38">
        <v>0</v>
      </c>
      <c r="E206" s="38">
        <v>0</v>
      </c>
      <c r="F206" s="39">
        <v>0</v>
      </c>
      <c r="G206" s="39">
        <v>0</v>
      </c>
      <c r="H206" s="39">
        <v>0</v>
      </c>
      <c r="I206" s="38">
        <v>0</v>
      </c>
      <c r="J206" s="67">
        <v>0</v>
      </c>
      <c r="K206" s="67">
        <v>0</v>
      </c>
      <c r="L206" s="67">
        <v>0</v>
      </c>
      <c r="M206" s="67"/>
      <c r="N206" s="67"/>
      <c r="O206" s="67"/>
    </row>
    <row r="207" spans="1:15" x14ac:dyDescent="0.25">
      <c r="A207" s="86" t="s">
        <v>170</v>
      </c>
      <c r="B207" s="85" t="s">
        <v>195</v>
      </c>
      <c r="C207" s="33" t="s">
        <v>3</v>
      </c>
      <c r="D207" s="36">
        <f>SUM(D208:D211)</f>
        <v>1300</v>
      </c>
      <c r="E207" s="36">
        <f t="shared" ref="E207:O207" si="142">SUM(E208:E211)</f>
        <v>0</v>
      </c>
      <c r="F207" s="37">
        <f t="shared" si="142"/>
        <v>0</v>
      </c>
      <c r="G207" s="37">
        <f t="shared" si="142"/>
        <v>0</v>
      </c>
      <c r="H207" s="37">
        <f t="shared" si="142"/>
        <v>0</v>
      </c>
      <c r="I207" s="36">
        <f t="shared" si="142"/>
        <v>1300</v>
      </c>
      <c r="J207" s="65">
        <f t="shared" si="142"/>
        <v>0</v>
      </c>
      <c r="K207" s="65">
        <f t="shared" si="142"/>
        <v>0</v>
      </c>
      <c r="L207" s="65">
        <f t="shared" si="142"/>
        <v>0</v>
      </c>
      <c r="M207" s="65">
        <f t="shared" si="142"/>
        <v>0</v>
      </c>
      <c r="N207" s="65">
        <f t="shared" si="142"/>
        <v>0</v>
      </c>
      <c r="O207" s="65">
        <f t="shared" si="142"/>
        <v>0</v>
      </c>
    </row>
    <row r="208" spans="1:15" x14ac:dyDescent="0.25">
      <c r="A208" s="86"/>
      <c r="B208" s="85"/>
      <c r="C208" s="81" t="s">
        <v>10</v>
      </c>
      <c r="D208" s="22">
        <v>0</v>
      </c>
      <c r="E208" s="22">
        <v>0</v>
      </c>
      <c r="F208" s="31">
        <v>0</v>
      </c>
      <c r="G208" s="31">
        <v>0</v>
      </c>
      <c r="H208" s="31">
        <v>0</v>
      </c>
      <c r="I208" s="22">
        <v>0</v>
      </c>
      <c r="J208" s="66">
        <v>0</v>
      </c>
      <c r="K208" s="66">
        <v>0</v>
      </c>
      <c r="L208" s="66">
        <v>0</v>
      </c>
      <c r="M208" s="66">
        <v>0</v>
      </c>
      <c r="N208" s="66">
        <v>0</v>
      </c>
      <c r="O208" s="66">
        <v>0</v>
      </c>
    </row>
    <row r="209" spans="1:15" x14ac:dyDescent="0.25">
      <c r="A209" s="86"/>
      <c r="B209" s="85"/>
      <c r="C209" s="81" t="s">
        <v>11</v>
      </c>
      <c r="D209" s="22">
        <f>SUM(E209:J209)</f>
        <v>0</v>
      </c>
      <c r="E209" s="22">
        <v>0</v>
      </c>
      <c r="F209" s="31">
        <f>'ПРИЛОЖ  2'!J66</f>
        <v>0</v>
      </c>
      <c r="G209" s="31">
        <v>0</v>
      </c>
      <c r="H209" s="31">
        <v>0</v>
      </c>
      <c r="I209" s="22">
        <v>0</v>
      </c>
      <c r="J209" s="66">
        <v>0</v>
      </c>
      <c r="K209" s="66">
        <v>0</v>
      </c>
      <c r="L209" s="66">
        <v>0</v>
      </c>
      <c r="M209" s="66">
        <v>0</v>
      </c>
      <c r="N209" s="66">
        <v>0</v>
      </c>
      <c r="O209" s="66">
        <v>0</v>
      </c>
    </row>
    <row r="210" spans="1:15" x14ac:dyDescent="0.25">
      <c r="A210" s="86"/>
      <c r="B210" s="85"/>
      <c r="C210" s="81" t="s">
        <v>12</v>
      </c>
      <c r="D210" s="22">
        <f>SUM(E210:J210)</f>
        <v>1300</v>
      </c>
      <c r="E210" s="22">
        <f>'ПРИЛОЖ  2'!I76</f>
        <v>0</v>
      </c>
      <c r="F210" s="31">
        <f>'ПРИЛОЖ  2'!J57</f>
        <v>0</v>
      </c>
      <c r="G210" s="31">
        <f>'ПРИЛОЖ  2'!K57</f>
        <v>0</v>
      </c>
      <c r="H210" s="31">
        <v>0</v>
      </c>
      <c r="I210" s="22">
        <f>'ПРИЛОЖ  2'!M48</f>
        <v>1300</v>
      </c>
      <c r="J210" s="66">
        <f>'ПРИЛОЖ  2'!N52</f>
        <v>0</v>
      </c>
      <c r="K210" s="66">
        <f>'ПРИЛОЖ  2'!O52</f>
        <v>0</v>
      </c>
      <c r="L210" s="66">
        <f>'ПРИЛОЖ  2'!P52</f>
        <v>0</v>
      </c>
      <c r="M210" s="66">
        <f>'ПРИЛОЖ  2'!Q52</f>
        <v>0</v>
      </c>
      <c r="N210" s="66">
        <f>'ПРИЛОЖ  2'!R52</f>
        <v>0</v>
      </c>
      <c r="O210" s="66">
        <f>'ПРИЛОЖ  2'!S52</f>
        <v>0</v>
      </c>
    </row>
    <row r="211" spans="1:15" ht="15.75" thickBot="1" x14ac:dyDescent="0.3">
      <c r="A211" s="87"/>
      <c r="B211" s="88"/>
      <c r="C211" s="26" t="s">
        <v>13</v>
      </c>
      <c r="D211" s="38">
        <v>0</v>
      </c>
      <c r="E211" s="38">
        <v>0</v>
      </c>
      <c r="F211" s="39">
        <v>0</v>
      </c>
      <c r="G211" s="39">
        <v>0</v>
      </c>
      <c r="H211" s="39">
        <v>0</v>
      </c>
      <c r="I211" s="38">
        <v>0</v>
      </c>
      <c r="J211" s="67">
        <v>0</v>
      </c>
      <c r="K211" s="67">
        <v>0</v>
      </c>
      <c r="L211" s="67">
        <v>0</v>
      </c>
      <c r="M211" s="67"/>
      <c r="N211" s="67"/>
      <c r="O211" s="67"/>
    </row>
    <row r="212" spans="1:15" x14ac:dyDescent="0.25">
      <c r="A212" s="86" t="s">
        <v>188</v>
      </c>
      <c r="B212" s="85" t="s">
        <v>172</v>
      </c>
      <c r="C212" s="33" t="s">
        <v>3</v>
      </c>
      <c r="D212" s="36">
        <f>SUM(D213:D216)</f>
        <v>300</v>
      </c>
      <c r="E212" s="36">
        <f t="shared" ref="E212:O212" si="143">SUM(E213:E216)</f>
        <v>0</v>
      </c>
      <c r="F212" s="37">
        <f t="shared" si="143"/>
        <v>0</v>
      </c>
      <c r="G212" s="37">
        <f t="shared" si="143"/>
        <v>0</v>
      </c>
      <c r="H212" s="37">
        <f t="shared" si="143"/>
        <v>0</v>
      </c>
      <c r="I212" s="36">
        <f t="shared" si="143"/>
        <v>300</v>
      </c>
      <c r="J212" s="65">
        <f t="shared" si="143"/>
        <v>0</v>
      </c>
      <c r="K212" s="65">
        <f t="shared" si="143"/>
        <v>0</v>
      </c>
      <c r="L212" s="65">
        <f t="shared" si="143"/>
        <v>0</v>
      </c>
      <c r="M212" s="65">
        <f t="shared" si="143"/>
        <v>0</v>
      </c>
      <c r="N212" s="65">
        <f t="shared" si="143"/>
        <v>0</v>
      </c>
      <c r="O212" s="65">
        <f t="shared" si="143"/>
        <v>0</v>
      </c>
    </row>
    <row r="213" spans="1:15" x14ac:dyDescent="0.25">
      <c r="A213" s="86"/>
      <c r="B213" s="85"/>
      <c r="C213" s="80" t="s">
        <v>10</v>
      </c>
      <c r="D213" s="22">
        <v>0</v>
      </c>
      <c r="E213" s="22">
        <v>0</v>
      </c>
      <c r="F213" s="31">
        <v>0</v>
      </c>
      <c r="G213" s="31">
        <v>0</v>
      </c>
      <c r="H213" s="31">
        <v>0</v>
      </c>
      <c r="I213" s="22">
        <v>0</v>
      </c>
      <c r="J213" s="66">
        <v>0</v>
      </c>
      <c r="K213" s="66">
        <v>0</v>
      </c>
      <c r="L213" s="66">
        <v>0</v>
      </c>
      <c r="M213" s="66">
        <v>0</v>
      </c>
      <c r="N213" s="66">
        <v>0</v>
      </c>
      <c r="O213" s="66">
        <v>0</v>
      </c>
    </row>
    <row r="214" spans="1:15" x14ac:dyDescent="0.25">
      <c r="A214" s="86"/>
      <c r="B214" s="85"/>
      <c r="C214" s="80" t="s">
        <v>11</v>
      </c>
      <c r="D214" s="22">
        <f>SUM(E214:J214)</f>
        <v>0</v>
      </c>
      <c r="E214" s="22">
        <v>0</v>
      </c>
      <c r="F214" s="31">
        <f>'ПРИЛОЖ  2'!J66</f>
        <v>0</v>
      </c>
      <c r="G214" s="31">
        <v>0</v>
      </c>
      <c r="H214" s="31">
        <v>0</v>
      </c>
      <c r="I214" s="22">
        <v>0</v>
      </c>
      <c r="J214" s="66">
        <v>0</v>
      </c>
      <c r="K214" s="66">
        <v>0</v>
      </c>
      <c r="L214" s="66">
        <v>0</v>
      </c>
      <c r="M214" s="66">
        <v>0</v>
      </c>
      <c r="N214" s="66">
        <v>0</v>
      </c>
      <c r="O214" s="66">
        <v>0</v>
      </c>
    </row>
    <row r="215" spans="1:15" x14ac:dyDescent="0.25">
      <c r="A215" s="86"/>
      <c r="B215" s="85"/>
      <c r="C215" s="80" t="s">
        <v>12</v>
      </c>
      <c r="D215" s="22">
        <f>SUM(E215:J215)</f>
        <v>300</v>
      </c>
      <c r="E215" s="22">
        <f>'ПРИЛОЖ  2'!I76</f>
        <v>0</v>
      </c>
      <c r="F215" s="31">
        <f>'ПРИЛОЖ  2'!J57</f>
        <v>0</v>
      </c>
      <c r="G215" s="31">
        <f>'ПРИЛОЖ  2'!K57</f>
        <v>0</v>
      </c>
      <c r="H215" s="31">
        <v>0</v>
      </c>
      <c r="I215" s="22">
        <v>300</v>
      </c>
      <c r="J215" s="66">
        <f>'ПРИЛОЖ  2'!N53</f>
        <v>0</v>
      </c>
      <c r="K215" s="66">
        <f>'ПРИЛОЖ  2'!O53</f>
        <v>0</v>
      </c>
      <c r="L215" s="66">
        <f>'ПРИЛОЖ  2'!P53</f>
        <v>0</v>
      </c>
      <c r="M215" s="66">
        <f>'ПРИЛОЖ  2'!Q53</f>
        <v>0</v>
      </c>
      <c r="N215" s="66">
        <f>'ПРИЛОЖ  2'!R53</f>
        <v>0</v>
      </c>
      <c r="O215" s="66">
        <f>'ПРИЛОЖ  2'!S53</f>
        <v>0</v>
      </c>
    </row>
    <row r="216" spans="1:15" ht="15.75" thickBot="1" x14ac:dyDescent="0.3">
      <c r="A216" s="87"/>
      <c r="B216" s="88"/>
      <c r="C216" s="26" t="s">
        <v>13</v>
      </c>
      <c r="D216" s="38">
        <v>0</v>
      </c>
      <c r="E216" s="38">
        <v>0</v>
      </c>
      <c r="F216" s="39">
        <v>0</v>
      </c>
      <c r="G216" s="39">
        <v>0</v>
      </c>
      <c r="H216" s="39">
        <v>0</v>
      </c>
      <c r="I216" s="38">
        <v>0</v>
      </c>
      <c r="J216" s="67">
        <v>0</v>
      </c>
      <c r="K216" s="67">
        <v>0</v>
      </c>
      <c r="L216" s="67">
        <v>0</v>
      </c>
      <c r="M216" s="67"/>
      <c r="N216" s="67"/>
      <c r="O216" s="67"/>
    </row>
    <row r="217" spans="1:15" x14ac:dyDescent="0.25">
      <c r="A217" s="86" t="s">
        <v>190</v>
      </c>
      <c r="B217" s="85" t="s">
        <v>167</v>
      </c>
      <c r="C217" s="33" t="s">
        <v>3</v>
      </c>
      <c r="D217" s="36">
        <f>SUM(D218:D221)</f>
        <v>11.298</v>
      </c>
      <c r="E217" s="36">
        <f t="shared" ref="E217:O217" si="144">SUM(E218:E221)</f>
        <v>0</v>
      </c>
      <c r="F217" s="37">
        <f t="shared" si="144"/>
        <v>0</v>
      </c>
      <c r="G217" s="37">
        <f t="shared" si="144"/>
        <v>0</v>
      </c>
      <c r="H217" s="37">
        <f t="shared" si="144"/>
        <v>0</v>
      </c>
      <c r="I217" s="36">
        <f t="shared" si="144"/>
        <v>11.298</v>
      </c>
      <c r="J217" s="65">
        <f t="shared" si="144"/>
        <v>0</v>
      </c>
      <c r="K217" s="65">
        <f t="shared" si="144"/>
        <v>0</v>
      </c>
      <c r="L217" s="65">
        <f t="shared" si="144"/>
        <v>0</v>
      </c>
      <c r="M217" s="65">
        <f t="shared" si="144"/>
        <v>0</v>
      </c>
      <c r="N217" s="65">
        <f t="shared" si="144"/>
        <v>0</v>
      </c>
      <c r="O217" s="65">
        <f t="shared" si="144"/>
        <v>0</v>
      </c>
    </row>
    <row r="218" spans="1:15" x14ac:dyDescent="0.25">
      <c r="A218" s="86"/>
      <c r="B218" s="85"/>
      <c r="C218" s="81" t="s">
        <v>10</v>
      </c>
      <c r="D218" s="22">
        <v>0</v>
      </c>
      <c r="E218" s="22">
        <v>0</v>
      </c>
      <c r="F218" s="31">
        <v>0</v>
      </c>
      <c r="G218" s="31">
        <v>0</v>
      </c>
      <c r="H218" s="31">
        <v>0</v>
      </c>
      <c r="I218" s="22">
        <v>0</v>
      </c>
      <c r="J218" s="66">
        <v>0</v>
      </c>
      <c r="K218" s="66">
        <v>0</v>
      </c>
      <c r="L218" s="66">
        <v>0</v>
      </c>
      <c r="M218" s="66">
        <v>0</v>
      </c>
      <c r="N218" s="66">
        <v>0</v>
      </c>
      <c r="O218" s="66">
        <v>0</v>
      </c>
    </row>
    <row r="219" spans="1:15" x14ac:dyDescent="0.25">
      <c r="A219" s="86"/>
      <c r="B219" s="85"/>
      <c r="C219" s="81" t="s">
        <v>11</v>
      </c>
      <c r="D219" s="22">
        <f>SUM(E219:J219)</f>
        <v>0</v>
      </c>
      <c r="E219" s="22">
        <v>0</v>
      </c>
      <c r="F219" s="31">
        <f>'ПРИЛОЖ  2'!J71</f>
        <v>0</v>
      </c>
      <c r="G219" s="31">
        <v>0</v>
      </c>
      <c r="H219" s="31">
        <v>0</v>
      </c>
      <c r="I219" s="22">
        <v>0</v>
      </c>
      <c r="J219" s="66">
        <v>0</v>
      </c>
      <c r="K219" s="66">
        <v>0</v>
      </c>
      <c r="L219" s="66">
        <v>0</v>
      </c>
      <c r="M219" s="66">
        <v>0</v>
      </c>
      <c r="N219" s="66">
        <v>0</v>
      </c>
      <c r="O219" s="66">
        <v>0</v>
      </c>
    </row>
    <row r="220" spans="1:15" x14ac:dyDescent="0.25">
      <c r="A220" s="86"/>
      <c r="B220" s="85"/>
      <c r="C220" s="81" t="s">
        <v>12</v>
      </c>
      <c r="D220" s="22">
        <f>SUM(E220:J220)</f>
        <v>11.298</v>
      </c>
      <c r="E220" s="22">
        <f>'ПРИЛОЖ  2'!I81</f>
        <v>0</v>
      </c>
      <c r="F220" s="31">
        <f>'ПРИЛОЖ  2'!J62</f>
        <v>0</v>
      </c>
      <c r="G220" s="31">
        <f>'ПРИЛОЖ  2'!K62</f>
        <v>0</v>
      </c>
      <c r="H220" s="31">
        <v>0</v>
      </c>
      <c r="I220" s="22">
        <f>'ПРИЛОЖ  2'!M46</f>
        <v>11.298</v>
      </c>
      <c r="J220" s="66">
        <f>'ПРИЛОЖ  2'!N58</f>
        <v>0</v>
      </c>
      <c r="K220" s="66">
        <f>'ПРИЛОЖ  2'!O58</f>
        <v>0</v>
      </c>
      <c r="L220" s="66">
        <f>'ПРИЛОЖ  2'!P58</f>
        <v>0</v>
      </c>
      <c r="M220" s="66">
        <f>'ПРИЛОЖ  2'!Q58</f>
        <v>0</v>
      </c>
      <c r="N220" s="66">
        <f>'ПРИЛОЖ  2'!R58</f>
        <v>0</v>
      </c>
      <c r="O220" s="66">
        <f>'ПРИЛОЖ  2'!S58</f>
        <v>0</v>
      </c>
    </row>
    <row r="221" spans="1:15" ht="15.75" thickBot="1" x14ac:dyDescent="0.3">
      <c r="A221" s="87"/>
      <c r="B221" s="88"/>
      <c r="C221" s="26" t="s">
        <v>13</v>
      </c>
      <c r="D221" s="38">
        <v>0</v>
      </c>
      <c r="E221" s="38">
        <v>0</v>
      </c>
      <c r="F221" s="39">
        <v>0</v>
      </c>
      <c r="G221" s="39">
        <v>0</v>
      </c>
      <c r="H221" s="39">
        <v>0</v>
      </c>
      <c r="I221" s="38">
        <v>0</v>
      </c>
      <c r="J221" s="67">
        <v>0</v>
      </c>
      <c r="K221" s="67">
        <v>0</v>
      </c>
      <c r="L221" s="67">
        <v>0</v>
      </c>
      <c r="M221" s="67"/>
      <c r="N221" s="67"/>
      <c r="O221" s="67"/>
    </row>
    <row r="222" spans="1:15" x14ac:dyDescent="0.25">
      <c r="A222" s="9"/>
      <c r="B222" s="9"/>
      <c r="C222" s="9"/>
      <c r="F222" s="6"/>
      <c r="G222" s="6"/>
      <c r="H222" s="6"/>
    </row>
    <row r="223" spans="1:15" x14ac:dyDescent="0.25">
      <c r="A223" s="9"/>
      <c r="B223" s="9"/>
      <c r="C223" s="9"/>
      <c r="F223" s="6"/>
      <c r="G223" s="6"/>
      <c r="H223" s="6"/>
    </row>
    <row r="224" spans="1:15" x14ac:dyDescent="0.25">
      <c r="A224" s="9"/>
      <c r="B224" s="9"/>
      <c r="C224" s="9"/>
      <c r="F224" s="6"/>
      <c r="G224" s="6"/>
      <c r="H224" s="6"/>
    </row>
    <row r="225" spans="1:8" x14ac:dyDescent="0.25">
      <c r="A225" s="9"/>
      <c r="B225" s="9"/>
      <c r="C225" s="9"/>
      <c r="F225" s="6"/>
      <c r="G225" s="6"/>
      <c r="H225" s="6"/>
    </row>
    <row r="226" spans="1:8" x14ac:dyDescent="0.25">
      <c r="A226" s="9"/>
      <c r="B226" s="9"/>
      <c r="C226" s="9"/>
      <c r="F226" s="6"/>
      <c r="G226" s="6"/>
      <c r="H226" s="6"/>
    </row>
    <row r="227" spans="1:8" x14ac:dyDescent="0.25">
      <c r="A227" s="9"/>
      <c r="B227" s="9"/>
      <c r="C227" s="9"/>
    </row>
    <row r="228" spans="1:8" x14ac:dyDescent="0.25">
      <c r="A228" s="9"/>
      <c r="B228" s="9"/>
      <c r="C228" s="9"/>
    </row>
    <row r="229" spans="1:8" x14ac:dyDescent="0.25">
      <c r="A229" s="9"/>
      <c r="B229" s="9"/>
      <c r="C229" s="9"/>
    </row>
    <row r="230" spans="1:8" x14ac:dyDescent="0.25">
      <c r="A230" s="9"/>
      <c r="B230" s="9"/>
      <c r="C230" s="9"/>
    </row>
    <row r="231" spans="1:8" x14ac:dyDescent="0.25">
      <c r="A231" s="9"/>
      <c r="B231" s="9"/>
      <c r="C231" s="9"/>
    </row>
    <row r="232" spans="1:8" x14ac:dyDescent="0.25">
      <c r="A232" s="9"/>
      <c r="B232" s="9"/>
      <c r="C232" s="9"/>
    </row>
    <row r="233" spans="1:8" x14ac:dyDescent="0.25">
      <c r="A233" s="9"/>
      <c r="B233" s="9"/>
      <c r="C233" s="9"/>
    </row>
    <row r="234" spans="1:8" x14ac:dyDescent="0.25">
      <c r="A234" s="9"/>
      <c r="B234" s="9"/>
      <c r="C234" s="9"/>
    </row>
    <row r="235" spans="1:8" x14ac:dyDescent="0.25">
      <c r="A235" s="9"/>
      <c r="B235" s="9"/>
      <c r="C235" s="9"/>
    </row>
    <row r="236" spans="1:8" x14ac:dyDescent="0.25">
      <c r="A236" s="9"/>
      <c r="B236" s="9"/>
      <c r="C236" s="9"/>
    </row>
    <row r="237" spans="1:8" x14ac:dyDescent="0.25">
      <c r="A237" s="9"/>
      <c r="B237" s="9"/>
      <c r="C237" s="9"/>
    </row>
    <row r="238" spans="1:8" x14ac:dyDescent="0.25">
      <c r="A238" s="9"/>
      <c r="B238" s="9"/>
      <c r="C238" s="9"/>
    </row>
    <row r="239" spans="1:8" x14ac:dyDescent="0.25">
      <c r="A239" s="9"/>
      <c r="B239" s="9"/>
      <c r="C239" s="9"/>
    </row>
    <row r="240" spans="1:8" x14ac:dyDescent="0.25">
      <c r="A240" s="9"/>
      <c r="B240" s="9"/>
      <c r="C240" s="9"/>
    </row>
    <row r="241" spans="1:3" x14ac:dyDescent="0.25">
      <c r="A241" s="9"/>
      <c r="B241" s="9"/>
      <c r="C241" s="9"/>
    </row>
    <row r="242" spans="1:3" x14ac:dyDescent="0.25">
      <c r="A242" s="9"/>
      <c r="B242" s="9"/>
      <c r="C242" s="9"/>
    </row>
    <row r="243" spans="1:3" x14ac:dyDescent="0.25">
      <c r="A243" s="9"/>
      <c r="B243" s="9"/>
      <c r="C243" s="9"/>
    </row>
    <row r="244" spans="1:3" x14ac:dyDescent="0.25">
      <c r="A244" s="9"/>
      <c r="B244" s="9"/>
      <c r="C244" s="9"/>
    </row>
    <row r="245" spans="1:3" x14ac:dyDescent="0.25">
      <c r="A245" s="9"/>
      <c r="B245" s="9"/>
      <c r="C245" s="9"/>
    </row>
    <row r="246" spans="1:3" x14ac:dyDescent="0.25">
      <c r="A246" s="9"/>
      <c r="B246" s="9"/>
      <c r="C246" s="9"/>
    </row>
    <row r="247" spans="1:3" x14ac:dyDescent="0.25">
      <c r="A247" s="9"/>
      <c r="B247" s="9"/>
      <c r="C247" s="9"/>
    </row>
    <row r="248" spans="1:3" x14ac:dyDescent="0.25">
      <c r="A248" s="9"/>
      <c r="B248" s="9"/>
      <c r="C248" s="9"/>
    </row>
    <row r="249" spans="1:3" x14ac:dyDescent="0.25">
      <c r="A249" s="9"/>
      <c r="B249" s="9"/>
      <c r="C249" s="9"/>
    </row>
    <row r="250" spans="1:3" x14ac:dyDescent="0.25">
      <c r="A250" s="9"/>
      <c r="B250" s="9"/>
      <c r="C250" s="9"/>
    </row>
    <row r="251" spans="1:3" x14ac:dyDescent="0.25">
      <c r="A251" s="9"/>
      <c r="B251" s="9"/>
      <c r="C251" s="9"/>
    </row>
    <row r="252" spans="1:3" x14ac:dyDescent="0.25">
      <c r="A252" s="9"/>
      <c r="B252" s="9"/>
      <c r="C252" s="9"/>
    </row>
    <row r="253" spans="1:3" x14ac:dyDescent="0.25">
      <c r="A253" s="9"/>
      <c r="B253" s="9"/>
      <c r="C253" s="9"/>
    </row>
    <row r="254" spans="1:3" x14ac:dyDescent="0.25">
      <c r="A254" s="9"/>
      <c r="B254" s="9"/>
      <c r="C254" s="9"/>
    </row>
    <row r="255" spans="1:3" x14ac:dyDescent="0.25">
      <c r="A255" s="9"/>
      <c r="B255" s="9"/>
      <c r="C255" s="9"/>
    </row>
    <row r="256" spans="1:3" x14ac:dyDescent="0.25">
      <c r="A256" s="9"/>
      <c r="B256" s="9"/>
      <c r="C256" s="9"/>
    </row>
    <row r="257" spans="1:3" x14ac:dyDescent="0.25">
      <c r="A257" s="9"/>
      <c r="B257" s="9"/>
      <c r="C257" s="9"/>
    </row>
    <row r="258" spans="1:3" x14ac:dyDescent="0.25">
      <c r="A258" s="9"/>
      <c r="B258" s="9"/>
      <c r="C258" s="9"/>
    </row>
    <row r="259" spans="1:3" x14ac:dyDescent="0.25">
      <c r="A259" s="9"/>
      <c r="B259" s="9"/>
      <c r="C259" s="9"/>
    </row>
    <row r="260" spans="1:3" x14ac:dyDescent="0.25">
      <c r="A260" s="9"/>
      <c r="B260" s="9"/>
      <c r="C260" s="9"/>
    </row>
    <row r="261" spans="1:3" x14ac:dyDescent="0.25">
      <c r="A261" s="9"/>
      <c r="B261" s="9"/>
      <c r="C261" s="9"/>
    </row>
    <row r="262" spans="1:3" x14ac:dyDescent="0.25">
      <c r="A262" s="9"/>
      <c r="B262" s="9"/>
      <c r="C262" s="9"/>
    </row>
    <row r="263" spans="1:3" x14ac:dyDescent="0.25">
      <c r="A263" s="9"/>
      <c r="B263" s="9"/>
      <c r="C263" s="9"/>
    </row>
    <row r="264" spans="1:3" x14ac:dyDescent="0.25">
      <c r="A264" s="9"/>
      <c r="B264" s="9"/>
      <c r="C264" s="9"/>
    </row>
    <row r="265" spans="1:3" x14ac:dyDescent="0.25">
      <c r="A265" s="9"/>
      <c r="B265" s="9"/>
      <c r="C265" s="9"/>
    </row>
    <row r="266" spans="1:3" x14ac:dyDescent="0.25">
      <c r="A266" s="9"/>
      <c r="B266" s="9"/>
      <c r="C266" s="9"/>
    </row>
    <row r="267" spans="1:3" x14ac:dyDescent="0.25">
      <c r="A267" s="9"/>
      <c r="B267" s="9"/>
      <c r="C267" s="9"/>
    </row>
    <row r="268" spans="1:3" x14ac:dyDescent="0.25">
      <c r="A268" s="9"/>
      <c r="B268" s="9"/>
      <c r="C268" s="9"/>
    </row>
    <row r="269" spans="1:3" x14ac:dyDescent="0.25">
      <c r="A269" s="9"/>
      <c r="B269" s="9"/>
      <c r="C269" s="9"/>
    </row>
    <row r="270" spans="1:3" x14ac:dyDescent="0.25">
      <c r="A270" s="9"/>
      <c r="B270" s="9"/>
      <c r="C270" s="9"/>
    </row>
    <row r="271" spans="1:3" x14ac:dyDescent="0.25">
      <c r="A271" s="9"/>
      <c r="B271" s="9"/>
      <c r="C271" s="9"/>
    </row>
    <row r="272" spans="1:3" x14ac:dyDescent="0.25">
      <c r="A272" s="9"/>
    </row>
    <row r="273" spans="1:1" x14ac:dyDescent="0.25">
      <c r="A273" s="9"/>
    </row>
    <row r="274" spans="1:1" x14ac:dyDescent="0.25">
      <c r="A274" s="9"/>
    </row>
    <row r="275" spans="1:1" x14ac:dyDescent="0.25">
      <c r="A275" s="9"/>
    </row>
    <row r="276" spans="1:1" x14ac:dyDescent="0.25">
      <c r="A276" s="9"/>
    </row>
  </sheetData>
  <mergeCells count="91">
    <mergeCell ref="B217:B221"/>
    <mergeCell ref="A121:A125"/>
    <mergeCell ref="B121:B125"/>
    <mergeCell ref="A126:A130"/>
    <mergeCell ref="B126:B130"/>
    <mergeCell ref="A212:A216"/>
    <mergeCell ref="B207:B211"/>
    <mergeCell ref="A207:A211"/>
    <mergeCell ref="A192:A196"/>
    <mergeCell ref="B192:B196"/>
    <mergeCell ref="A177:A181"/>
    <mergeCell ref="B177:B181"/>
    <mergeCell ref="A157:A161"/>
    <mergeCell ref="B157:B161"/>
    <mergeCell ref="A217:A221"/>
    <mergeCell ref="B212:B216"/>
    <mergeCell ref="A2:O3"/>
    <mergeCell ref="A4:O4"/>
    <mergeCell ref="A5:O5"/>
    <mergeCell ref="A187:A191"/>
    <mergeCell ref="B187:B191"/>
    <mergeCell ref="B66:B70"/>
    <mergeCell ref="A26:A30"/>
    <mergeCell ref="B26:B30"/>
    <mergeCell ref="B31:B35"/>
    <mergeCell ref="A36:A40"/>
    <mergeCell ref="B36:B40"/>
    <mergeCell ref="A31:A35"/>
    <mergeCell ref="C7:C8"/>
    <mergeCell ref="A46:A50"/>
    <mergeCell ref="B46:B50"/>
    <mergeCell ref="A66:A70"/>
    <mergeCell ref="A21:A25"/>
    <mergeCell ref="B21:B25"/>
    <mergeCell ref="D7:O7"/>
    <mergeCell ref="B86:B90"/>
    <mergeCell ref="A51:A55"/>
    <mergeCell ref="B51:B55"/>
    <mergeCell ref="A7:A8"/>
    <mergeCell ref="B7:B8"/>
    <mergeCell ref="A10:A14"/>
    <mergeCell ref="B10:B14"/>
    <mergeCell ref="A15:A19"/>
    <mergeCell ref="B15:B19"/>
    <mergeCell ref="A56:A60"/>
    <mergeCell ref="B56:B60"/>
    <mergeCell ref="A41:A45"/>
    <mergeCell ref="B41:B45"/>
    <mergeCell ref="A61:A65"/>
    <mergeCell ref="B61:B65"/>
    <mergeCell ref="A71:A75"/>
    <mergeCell ref="B96:B100"/>
    <mergeCell ref="A106:A110"/>
    <mergeCell ref="B106:B110"/>
    <mergeCell ref="A101:A105"/>
    <mergeCell ref="B101:B105"/>
    <mergeCell ref="A91:A95"/>
    <mergeCell ref="B71:B75"/>
    <mergeCell ref="A76:A80"/>
    <mergeCell ref="B76:B80"/>
    <mergeCell ref="A81:A85"/>
    <mergeCell ref="B81:B85"/>
    <mergeCell ref="A86:A90"/>
    <mergeCell ref="A96:A100"/>
    <mergeCell ref="B91:B95"/>
    <mergeCell ref="A172:A176"/>
    <mergeCell ref="B172:B176"/>
    <mergeCell ref="A162:A166"/>
    <mergeCell ref="B162:B166"/>
    <mergeCell ref="A167:A171"/>
    <mergeCell ref="B167:B171"/>
    <mergeCell ref="B151:B155"/>
    <mergeCell ref="A131:A135"/>
    <mergeCell ref="B131:B135"/>
    <mergeCell ref="A151:A155"/>
    <mergeCell ref="A116:A120"/>
    <mergeCell ref="B116:B120"/>
    <mergeCell ref="A111:A115"/>
    <mergeCell ref="B111:B115"/>
    <mergeCell ref="A141:A145"/>
    <mergeCell ref="B136:B140"/>
    <mergeCell ref="A146:A150"/>
    <mergeCell ref="B146:B150"/>
    <mergeCell ref="A202:A206"/>
    <mergeCell ref="B202:B206"/>
    <mergeCell ref="A197:A201"/>
    <mergeCell ref="B197:B201"/>
    <mergeCell ref="A182:A186"/>
    <mergeCell ref="B182:B186"/>
    <mergeCell ref="B141:B145"/>
    <mergeCell ref="A136:A140"/>
  </mergeCells>
  <pageMargins left="0.23622047244094491" right="0.23622047244094491" top="0.74803149606299213" bottom="0.74803149606299213" header="0.31496062992125984" footer="0.31496062992125984"/>
  <pageSetup paperSize="9" scale="67" fitToHeight="1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1"/>
  <sheetViews>
    <sheetView tabSelected="1" zoomScaleSheetLayoutView="100" workbookViewId="0">
      <pane xSplit="7" ySplit="6" topLeftCell="J44" activePane="bottomRight" state="frozen"/>
      <selection pane="topRight" activeCell="H1" sqref="H1"/>
      <selection pane="bottomLeft" activeCell="A7" sqref="A7"/>
      <selection pane="bottomRight" activeCell="F45" sqref="F45"/>
    </sheetView>
  </sheetViews>
  <sheetFormatPr defaultRowHeight="15" x14ac:dyDescent="0.25"/>
  <cols>
    <col min="1" max="1" width="7.140625" style="9" customWidth="1"/>
    <col min="2" max="2" width="36" style="9" customWidth="1"/>
    <col min="3" max="3" width="19.28515625" style="9" customWidth="1"/>
    <col min="4" max="4" width="7.85546875" style="9" customWidth="1"/>
    <col min="5" max="5" width="6.28515625" style="9" customWidth="1"/>
    <col min="6" max="6" width="16.5703125" style="9" customWidth="1"/>
    <col min="7" max="7" width="1.42578125" hidden="1" customWidth="1"/>
    <col min="8" max="8" width="14.28515625" style="16" customWidth="1"/>
    <col min="9" max="12" width="11.42578125" style="16" bestFit="1" customWidth="1"/>
    <col min="13" max="13" width="12.85546875" style="16" customWidth="1"/>
    <col min="14" max="14" width="11.42578125" style="16" bestFit="1" customWidth="1"/>
    <col min="15" max="15" width="11.42578125" style="16" customWidth="1"/>
    <col min="16" max="19" width="11.5703125" customWidth="1"/>
  </cols>
  <sheetData>
    <row r="1" spans="1:19" x14ac:dyDescent="0.25">
      <c r="H1" s="15"/>
      <c r="I1" s="15"/>
      <c r="J1" s="106" t="s">
        <v>46</v>
      </c>
      <c r="K1" s="106"/>
      <c r="L1" s="106"/>
      <c r="M1" s="106"/>
      <c r="N1" s="106"/>
      <c r="O1" s="106"/>
      <c r="P1" s="106"/>
      <c r="Q1" s="106"/>
      <c r="R1" s="106"/>
      <c r="S1" s="106"/>
    </row>
    <row r="2" spans="1:19" x14ac:dyDescent="0.25">
      <c r="G2" s="106" t="s">
        <v>213</v>
      </c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</row>
    <row r="3" spans="1:19" ht="22.5" customHeight="1" thickBot="1" x14ac:dyDescent="0.3">
      <c r="A3" s="105" t="s">
        <v>180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</row>
    <row r="4" spans="1:19" ht="17.25" customHeight="1" x14ac:dyDescent="0.25">
      <c r="A4" s="112" t="s">
        <v>0</v>
      </c>
      <c r="B4" s="114" t="s">
        <v>49</v>
      </c>
      <c r="C4" s="114" t="s">
        <v>20</v>
      </c>
      <c r="D4" s="114" t="s">
        <v>21</v>
      </c>
      <c r="E4" s="114"/>
      <c r="F4" s="114"/>
      <c r="G4" s="114"/>
      <c r="H4" s="108" t="s">
        <v>22</v>
      </c>
      <c r="I4" s="108"/>
      <c r="J4" s="108"/>
      <c r="K4" s="108"/>
      <c r="L4" s="108"/>
      <c r="M4" s="108"/>
      <c r="N4" s="108"/>
      <c r="O4" s="98"/>
      <c r="P4" s="98"/>
      <c r="Q4" s="98"/>
      <c r="R4" s="98"/>
      <c r="S4" s="98"/>
    </row>
    <row r="5" spans="1:19" x14ac:dyDescent="0.25">
      <c r="A5" s="113"/>
      <c r="B5" s="108"/>
      <c r="C5" s="108"/>
      <c r="D5" s="108" t="s">
        <v>23</v>
      </c>
      <c r="E5" s="108" t="s">
        <v>24</v>
      </c>
      <c r="F5" s="108" t="s">
        <v>57</v>
      </c>
      <c r="G5" s="108" t="s">
        <v>25</v>
      </c>
      <c r="H5" s="108" t="s">
        <v>3</v>
      </c>
      <c r="I5" s="108" t="s">
        <v>4</v>
      </c>
      <c r="J5" s="109" t="s">
        <v>5</v>
      </c>
      <c r="K5" s="108" t="s">
        <v>6</v>
      </c>
      <c r="L5" s="109" t="s">
        <v>7</v>
      </c>
      <c r="M5" s="109" t="s">
        <v>8</v>
      </c>
      <c r="N5" s="110" t="s">
        <v>9</v>
      </c>
      <c r="O5" s="109" t="s">
        <v>156</v>
      </c>
      <c r="P5" s="109" t="s">
        <v>157</v>
      </c>
      <c r="Q5" s="109" t="s">
        <v>158</v>
      </c>
      <c r="R5" s="109" t="s">
        <v>159</v>
      </c>
      <c r="S5" s="109" t="s">
        <v>160</v>
      </c>
    </row>
    <row r="6" spans="1:19" ht="81.75" customHeight="1" x14ac:dyDescent="0.25">
      <c r="A6" s="113"/>
      <c r="B6" s="108"/>
      <c r="C6" s="108"/>
      <c r="D6" s="108"/>
      <c r="E6" s="108"/>
      <c r="F6" s="108"/>
      <c r="G6" s="108"/>
      <c r="H6" s="108"/>
      <c r="I6" s="108"/>
      <c r="J6" s="109"/>
      <c r="K6" s="108"/>
      <c r="L6" s="109"/>
      <c r="M6" s="109"/>
      <c r="N6" s="110"/>
      <c r="O6" s="109"/>
      <c r="P6" s="109"/>
      <c r="Q6" s="109"/>
      <c r="R6" s="109"/>
      <c r="S6" s="109"/>
    </row>
    <row r="7" spans="1:19" s="3" customFormat="1" ht="191.25" customHeight="1" x14ac:dyDescent="0.25">
      <c r="A7" s="17"/>
      <c r="B7" s="56" t="s">
        <v>155</v>
      </c>
      <c r="C7" s="53" t="s">
        <v>138</v>
      </c>
      <c r="D7" s="12" t="s">
        <v>139</v>
      </c>
      <c r="E7" s="12"/>
      <c r="F7" s="11" t="s">
        <v>133</v>
      </c>
      <c r="G7" s="4"/>
      <c r="H7" s="41">
        <f>I7+J7+K7+L7+M7+N7+O7+P7+Q7+R7+S7</f>
        <v>235650.28999999998</v>
      </c>
      <c r="I7" s="41">
        <f t="shared" ref="I7:S7" si="0">SUM(I8+I36)</f>
        <v>13242.373</v>
      </c>
      <c r="J7" s="41">
        <f t="shared" si="0"/>
        <v>11531.616</v>
      </c>
      <c r="K7" s="41">
        <f t="shared" si="0"/>
        <v>14088.577999999998</v>
      </c>
      <c r="L7" s="41">
        <f t="shared" si="0"/>
        <v>18178.414000000001</v>
      </c>
      <c r="M7" s="41">
        <f>SUM(M8+M36)</f>
        <v>71796.501000000004</v>
      </c>
      <c r="N7" s="41">
        <f>SUM(N8+N36)</f>
        <v>24129.103999999999</v>
      </c>
      <c r="O7" s="41">
        <f t="shared" si="0"/>
        <v>25129.103999999999</v>
      </c>
      <c r="P7" s="41">
        <f t="shared" si="0"/>
        <v>13964.1</v>
      </c>
      <c r="Q7" s="41">
        <f t="shared" si="0"/>
        <v>14243.4</v>
      </c>
      <c r="R7" s="41">
        <f t="shared" si="0"/>
        <v>14528.3</v>
      </c>
      <c r="S7" s="41">
        <f t="shared" si="0"/>
        <v>14818.8</v>
      </c>
    </row>
    <row r="8" spans="1:19" s="3" customFormat="1" ht="45.75" customHeight="1" x14ac:dyDescent="0.25">
      <c r="A8" s="49">
        <v>1</v>
      </c>
      <c r="B8" s="48" t="s">
        <v>26</v>
      </c>
      <c r="C8" s="11" t="s">
        <v>30</v>
      </c>
      <c r="D8" s="12" t="s">
        <v>139</v>
      </c>
      <c r="E8" s="12" t="s">
        <v>140</v>
      </c>
      <c r="F8" s="11" t="s">
        <v>132</v>
      </c>
      <c r="G8" s="4"/>
      <c r="H8" s="41">
        <f>I8+J8+K8+L8+M8+N8+O8+P8+Q8+R8+S8</f>
        <v>202473.68999999997</v>
      </c>
      <c r="I8" s="41">
        <f>SUM(I10:I24)</f>
        <v>8379.384</v>
      </c>
      <c r="J8" s="41">
        <f t="shared" ref="J8" si="1">SUM(J10:J22)</f>
        <v>9495.4259999999995</v>
      </c>
      <c r="K8" s="41">
        <f>SUM(K9)</f>
        <v>12061.378999999997</v>
      </c>
      <c r="L8" s="41">
        <f>SUM(L10:L28)</f>
        <v>14869.834000000001</v>
      </c>
      <c r="M8" s="41">
        <f>SUM(M10:M35)</f>
        <v>57037.121000000006</v>
      </c>
      <c r="N8" s="41">
        <f t="shared" ref="N8:S8" si="2">SUM(N10:N35)</f>
        <v>23132.472999999998</v>
      </c>
      <c r="O8" s="41">
        <f t="shared" si="2"/>
        <v>24132.472999999998</v>
      </c>
      <c r="P8" s="41">
        <f t="shared" si="2"/>
        <v>12947.1</v>
      </c>
      <c r="Q8" s="41">
        <f t="shared" si="2"/>
        <v>13206.4</v>
      </c>
      <c r="R8" s="41">
        <f t="shared" si="2"/>
        <v>13471.3</v>
      </c>
      <c r="S8" s="41">
        <f t="shared" si="2"/>
        <v>13740.8</v>
      </c>
    </row>
    <row r="9" spans="1:19" s="3" customFormat="1" ht="52.7" customHeight="1" x14ac:dyDescent="0.25">
      <c r="A9" s="49" t="s">
        <v>14</v>
      </c>
      <c r="B9" s="11" t="s">
        <v>78</v>
      </c>
      <c r="C9" s="11" t="s">
        <v>27</v>
      </c>
      <c r="D9" s="12" t="s">
        <v>139</v>
      </c>
      <c r="E9" s="12" t="s">
        <v>140</v>
      </c>
      <c r="F9" s="11" t="s">
        <v>131</v>
      </c>
      <c r="G9" s="4"/>
      <c r="H9" s="41">
        <f>H10+H11+H12+H13+H14+H15+H17+H18+H19+H20+H21+H22+H23+H24+H25</f>
        <v>166740.50199999998</v>
      </c>
      <c r="I9" s="41">
        <f>I10+I11+I12+I13+I14+I15+I17+I18+I19+I20+I21+I22</f>
        <v>8379.384</v>
      </c>
      <c r="J9" s="41">
        <f t="shared" ref="J9" si="3">J10+J11+J12+J13+J14+J15+J17+J18+J19+J20+J21+J22</f>
        <v>9495.4259999999995</v>
      </c>
      <c r="K9" s="41">
        <f>SUM(K10:K25)</f>
        <v>12061.378999999997</v>
      </c>
      <c r="L9" s="41">
        <f>SUM(L10:L28)</f>
        <v>14869.834000000001</v>
      </c>
      <c r="M9" s="41">
        <f>M10+M11+M12+M13+M14+M15+M17+M18+M19+M20+M21+M22+M27+M28+M26+M29+M30+M31+M32+M33+M34+M35</f>
        <v>57037.121000000006</v>
      </c>
      <c r="N9" s="41">
        <f t="shared" ref="N9:S9" si="4">N10+N11+N12+N13+N14+N15+N17+N18+N19+N20+N21+N22+N27+N28+N26+N29+N30+N31+N32+N33+N34+N35</f>
        <v>23132.472999999998</v>
      </c>
      <c r="O9" s="41">
        <f t="shared" si="4"/>
        <v>24132.472999999998</v>
      </c>
      <c r="P9" s="41">
        <f t="shared" si="4"/>
        <v>12947.1</v>
      </c>
      <c r="Q9" s="41">
        <f t="shared" si="4"/>
        <v>13206.4</v>
      </c>
      <c r="R9" s="41">
        <f t="shared" si="4"/>
        <v>13471.3</v>
      </c>
      <c r="S9" s="41">
        <f t="shared" si="4"/>
        <v>13740.8</v>
      </c>
    </row>
    <row r="10" spans="1:19" s="5" customFormat="1" ht="41.45" customHeight="1" x14ac:dyDescent="0.25">
      <c r="A10" s="19" t="s">
        <v>34</v>
      </c>
      <c r="B10" s="13" t="s">
        <v>31</v>
      </c>
      <c r="C10" s="13" t="s">
        <v>30</v>
      </c>
      <c r="D10" s="14" t="s">
        <v>70</v>
      </c>
      <c r="E10" s="14" t="s">
        <v>60</v>
      </c>
      <c r="F10" s="13" t="s">
        <v>130</v>
      </c>
      <c r="G10" s="7"/>
      <c r="H10" s="62">
        <f>I10+J10+K10+L10+M10+N10+O10+P10+Q10+R10+S10</f>
        <v>50887.863000000012</v>
      </c>
      <c r="I10" s="43">
        <v>3000</v>
      </c>
      <c r="J10" s="44">
        <v>3300</v>
      </c>
      <c r="K10" s="44">
        <v>4491.1629999999996</v>
      </c>
      <c r="L10" s="43">
        <v>4500</v>
      </c>
      <c r="M10" s="44">
        <v>7093.7</v>
      </c>
      <c r="N10" s="44">
        <v>4593.7</v>
      </c>
      <c r="O10" s="44">
        <v>4593.7</v>
      </c>
      <c r="P10" s="43">
        <f>ROUND(O10*13964.1/13690.3,0)-0.9</f>
        <v>4685.1000000000004</v>
      </c>
      <c r="Q10" s="43">
        <f>ROUND(P10*14528.3/14243.4,0)+0.4</f>
        <v>4779.3999999999996</v>
      </c>
      <c r="R10" s="43">
        <f>ROUND(Q10*14243.4/13964.1,0)+2.3</f>
        <v>4877.3</v>
      </c>
      <c r="S10" s="43">
        <f>ROUND(R10*14818.8/14528.3,0)-1.2</f>
        <v>4973.8</v>
      </c>
    </row>
    <row r="11" spans="1:19" s="5" customFormat="1" ht="42.75" customHeight="1" x14ac:dyDescent="0.25">
      <c r="A11" s="19" t="s">
        <v>35</v>
      </c>
      <c r="B11" s="13" t="s">
        <v>32</v>
      </c>
      <c r="C11" s="13" t="s">
        <v>169</v>
      </c>
      <c r="D11" s="14" t="s">
        <v>71</v>
      </c>
      <c r="E11" s="14" t="s">
        <v>60</v>
      </c>
      <c r="F11" s="13" t="s">
        <v>129</v>
      </c>
      <c r="G11" s="7"/>
      <c r="H11" s="62">
        <f>I11+J11+K11+L11+M11+N11+O11+P11+Q11+R11+S11</f>
        <v>54068.442999999999</v>
      </c>
      <c r="I11" s="42">
        <v>1000</v>
      </c>
      <c r="J11" s="45">
        <v>2000</v>
      </c>
      <c r="K11" s="45">
        <v>1000</v>
      </c>
      <c r="L11" s="42">
        <v>1484.9590000000001</v>
      </c>
      <c r="M11" s="45">
        <v>16398.937999999998</v>
      </c>
      <c r="N11" s="45">
        <v>12938.772999999999</v>
      </c>
      <c r="O11" s="45">
        <v>12938.772999999999</v>
      </c>
      <c r="P11" s="43">
        <v>1530</v>
      </c>
      <c r="Q11" s="43">
        <v>1561</v>
      </c>
      <c r="R11" s="43">
        <v>1592</v>
      </c>
      <c r="S11" s="43">
        <v>1624</v>
      </c>
    </row>
    <row r="12" spans="1:19" s="5" customFormat="1" ht="45" customHeight="1" x14ac:dyDescent="0.25">
      <c r="A12" s="19" t="s">
        <v>36</v>
      </c>
      <c r="B12" s="13" t="s">
        <v>33</v>
      </c>
      <c r="C12" s="13" t="s">
        <v>30</v>
      </c>
      <c r="D12" s="14" t="s">
        <v>70</v>
      </c>
      <c r="E12" s="14" t="s">
        <v>60</v>
      </c>
      <c r="F12" s="13" t="s">
        <v>128</v>
      </c>
      <c r="G12" s="7"/>
      <c r="H12" s="62">
        <f>I12+J12+K12+L12+M12+N12+O12+P12+Q12+R12+S12</f>
        <v>48728.292999999998</v>
      </c>
      <c r="I12" s="42">
        <v>3514.81</v>
      </c>
      <c r="J12" s="42">
        <v>3015.8209999999999</v>
      </c>
      <c r="K12" s="45">
        <v>1552.154</v>
      </c>
      <c r="L12" s="42">
        <v>3563.087</v>
      </c>
      <c r="M12" s="45">
        <v>3961.4209999999998</v>
      </c>
      <c r="N12" s="82">
        <v>4500</v>
      </c>
      <c r="O12" s="45">
        <v>5500</v>
      </c>
      <c r="P12" s="43">
        <f t="shared" ref="P12:P29" si="5">ROUND(O12*13964.1/13690.3,0)</f>
        <v>5610</v>
      </c>
      <c r="Q12" s="43">
        <f t="shared" ref="Q12:R29" si="6">ROUND(P12*14243.4/13964.1,0)</f>
        <v>5722</v>
      </c>
      <c r="R12" s="43">
        <f t="shared" si="6"/>
        <v>5836</v>
      </c>
      <c r="S12" s="43">
        <f t="shared" ref="S12:S29" si="7">ROUND(R12*14818.8/14528.3,0)</f>
        <v>5953</v>
      </c>
    </row>
    <row r="13" spans="1:19" s="5" customFormat="1" ht="32.25" customHeight="1" x14ac:dyDescent="0.25">
      <c r="A13" s="46" t="s">
        <v>37</v>
      </c>
      <c r="B13" s="47" t="s">
        <v>76</v>
      </c>
      <c r="C13" s="47" t="s">
        <v>30</v>
      </c>
      <c r="D13" s="51" t="s">
        <v>70</v>
      </c>
      <c r="E13" s="51" t="s">
        <v>60</v>
      </c>
      <c r="F13" s="47" t="s">
        <v>127</v>
      </c>
      <c r="G13" s="52"/>
      <c r="H13" s="62">
        <f>I13+J13+K13+L13+M13+N13+O13+P13+Q13+R13+S13</f>
        <v>0</v>
      </c>
      <c r="I13" s="45">
        <v>0</v>
      </c>
      <c r="J13" s="45">
        <v>0</v>
      </c>
      <c r="K13" s="45">
        <v>0</v>
      </c>
      <c r="L13" s="42">
        <v>0</v>
      </c>
      <c r="M13" s="45">
        <v>0</v>
      </c>
      <c r="N13" s="60">
        <v>0</v>
      </c>
      <c r="O13" s="60">
        <v>0</v>
      </c>
      <c r="P13" s="43">
        <f t="shared" si="5"/>
        <v>0</v>
      </c>
      <c r="Q13" s="43">
        <f t="shared" si="6"/>
        <v>0</v>
      </c>
      <c r="R13" s="43">
        <f t="shared" si="6"/>
        <v>0</v>
      </c>
      <c r="S13" s="43">
        <f t="shared" si="7"/>
        <v>0</v>
      </c>
    </row>
    <row r="14" spans="1:19" s="5" customFormat="1" ht="37.5" customHeight="1" x14ac:dyDescent="0.25">
      <c r="A14" s="19" t="s">
        <v>38</v>
      </c>
      <c r="B14" s="13" t="s">
        <v>93</v>
      </c>
      <c r="C14" s="13" t="s">
        <v>30</v>
      </c>
      <c r="D14" s="14" t="s">
        <v>70</v>
      </c>
      <c r="E14" s="14" t="s">
        <v>75</v>
      </c>
      <c r="F14" s="13" t="s">
        <v>126</v>
      </c>
      <c r="G14" s="7"/>
      <c r="H14" s="62">
        <f>I14+J14+K14+L14+M14+N14+O14+P14+Q14+R14+S14</f>
        <v>1025.6099999999999</v>
      </c>
      <c r="I14" s="42">
        <v>0</v>
      </c>
      <c r="J14" s="42">
        <v>0</v>
      </c>
      <c r="K14" s="45">
        <v>1025.6099999999999</v>
      </c>
      <c r="L14" s="42">
        <v>0</v>
      </c>
      <c r="M14" s="45">
        <v>0</v>
      </c>
      <c r="N14" s="60">
        <v>0</v>
      </c>
      <c r="O14" s="60">
        <v>0</v>
      </c>
      <c r="P14" s="43">
        <f t="shared" si="5"/>
        <v>0</v>
      </c>
      <c r="Q14" s="43">
        <f t="shared" si="6"/>
        <v>0</v>
      </c>
      <c r="R14" s="43">
        <f t="shared" si="6"/>
        <v>0</v>
      </c>
      <c r="S14" s="43">
        <f t="shared" si="7"/>
        <v>0</v>
      </c>
    </row>
    <row r="15" spans="1:19" s="5" customFormat="1" ht="27.4" hidden="1" customHeight="1" x14ac:dyDescent="0.25">
      <c r="A15" s="19" t="s">
        <v>39</v>
      </c>
      <c r="B15" s="13" t="s">
        <v>93</v>
      </c>
      <c r="C15" s="13" t="s">
        <v>90</v>
      </c>
      <c r="D15" s="14" t="s">
        <v>91</v>
      </c>
      <c r="E15" s="14" t="s">
        <v>75</v>
      </c>
      <c r="F15" s="13">
        <v>5210100010</v>
      </c>
      <c r="G15" s="7"/>
      <c r="H15" s="45">
        <v>0</v>
      </c>
      <c r="I15" s="42">
        <v>0</v>
      </c>
      <c r="J15" s="42">
        <v>0</v>
      </c>
      <c r="K15" s="45">
        <v>0</v>
      </c>
      <c r="L15" s="42">
        <v>0</v>
      </c>
      <c r="M15" s="45">
        <v>0</v>
      </c>
      <c r="N15" s="60">
        <v>0</v>
      </c>
      <c r="O15" s="60">
        <v>0</v>
      </c>
      <c r="P15" s="43">
        <f t="shared" si="5"/>
        <v>0</v>
      </c>
      <c r="Q15" s="43">
        <f t="shared" si="6"/>
        <v>0</v>
      </c>
      <c r="R15" s="43">
        <f t="shared" si="6"/>
        <v>0</v>
      </c>
      <c r="S15" s="43">
        <f t="shared" si="7"/>
        <v>0</v>
      </c>
    </row>
    <row r="16" spans="1:19" s="5" customFormat="1" ht="42.75" customHeight="1" x14ac:dyDescent="0.25">
      <c r="A16" s="19" t="s">
        <v>145</v>
      </c>
      <c r="B16" s="13" t="s">
        <v>152</v>
      </c>
      <c r="C16" s="13" t="s">
        <v>30</v>
      </c>
      <c r="D16" s="14" t="s">
        <v>70</v>
      </c>
      <c r="E16" s="14" t="s">
        <v>75</v>
      </c>
      <c r="F16" s="13">
        <v>5210100011</v>
      </c>
      <c r="G16" s="7"/>
      <c r="H16" s="62">
        <f t="shared" ref="H16:H46" si="8">I16+J16+K16+L16+M16+N16+O16+P16+Q16+R16+S16</f>
        <v>240</v>
      </c>
      <c r="I16" s="42">
        <v>0</v>
      </c>
      <c r="J16" s="42">
        <v>0</v>
      </c>
      <c r="K16" s="45">
        <v>0</v>
      </c>
      <c r="L16" s="42">
        <v>240</v>
      </c>
      <c r="M16" s="45">
        <v>0</v>
      </c>
      <c r="N16" s="60">
        <v>0</v>
      </c>
      <c r="O16" s="60">
        <v>0</v>
      </c>
      <c r="P16" s="43">
        <f t="shared" si="5"/>
        <v>0</v>
      </c>
      <c r="Q16" s="43">
        <f t="shared" si="6"/>
        <v>0</v>
      </c>
      <c r="R16" s="43">
        <f t="shared" si="6"/>
        <v>0</v>
      </c>
      <c r="S16" s="43">
        <f t="shared" si="7"/>
        <v>0</v>
      </c>
    </row>
    <row r="17" spans="1:19" s="5" customFormat="1" ht="32.25" customHeight="1" x14ac:dyDescent="0.25">
      <c r="A17" s="46" t="s">
        <v>39</v>
      </c>
      <c r="B17" s="47" t="s">
        <v>15</v>
      </c>
      <c r="C17" s="47" t="s">
        <v>30</v>
      </c>
      <c r="D17" s="51" t="s">
        <v>70</v>
      </c>
      <c r="E17" s="51"/>
      <c r="F17" s="52" t="s">
        <v>27</v>
      </c>
      <c r="G17" s="52"/>
      <c r="H17" s="62">
        <f t="shared" si="8"/>
        <v>0</v>
      </c>
      <c r="I17" s="45">
        <v>0</v>
      </c>
      <c r="J17" s="45">
        <v>0</v>
      </c>
      <c r="K17" s="45">
        <v>0</v>
      </c>
      <c r="L17" s="42">
        <v>0</v>
      </c>
      <c r="M17" s="45">
        <v>0</v>
      </c>
      <c r="N17" s="60">
        <v>0</v>
      </c>
      <c r="O17" s="60">
        <v>0</v>
      </c>
      <c r="P17" s="43">
        <f t="shared" si="5"/>
        <v>0</v>
      </c>
      <c r="Q17" s="43">
        <f t="shared" si="6"/>
        <v>0</v>
      </c>
      <c r="R17" s="43">
        <f t="shared" si="6"/>
        <v>0</v>
      </c>
      <c r="S17" s="43">
        <f t="shared" si="7"/>
        <v>0</v>
      </c>
    </row>
    <row r="18" spans="1:19" s="5" customFormat="1" ht="32.25" customHeight="1" x14ac:dyDescent="0.25">
      <c r="A18" s="20" t="s">
        <v>40</v>
      </c>
      <c r="B18" s="13" t="s">
        <v>104</v>
      </c>
      <c r="C18" s="13" t="s">
        <v>82</v>
      </c>
      <c r="D18" s="14" t="s">
        <v>70</v>
      </c>
      <c r="E18" s="14" t="s">
        <v>75</v>
      </c>
      <c r="F18" s="13" t="s">
        <v>105</v>
      </c>
      <c r="G18" s="7"/>
      <c r="H18" s="62">
        <f t="shared" si="8"/>
        <v>5946.2970000000005</v>
      </c>
      <c r="I18" s="42">
        <v>445.608</v>
      </c>
      <c r="J18" s="42">
        <v>0</v>
      </c>
      <c r="K18" s="45">
        <v>583.06600000000003</v>
      </c>
      <c r="L18" s="42">
        <v>595.84900000000005</v>
      </c>
      <c r="M18" s="45">
        <v>600.774</v>
      </c>
      <c r="N18" s="60">
        <v>600</v>
      </c>
      <c r="O18" s="42">
        <v>600</v>
      </c>
      <c r="P18" s="43">
        <f t="shared" si="5"/>
        <v>612</v>
      </c>
      <c r="Q18" s="43">
        <f t="shared" si="6"/>
        <v>624</v>
      </c>
      <c r="R18" s="43">
        <f t="shared" si="6"/>
        <v>636</v>
      </c>
      <c r="S18" s="43">
        <f t="shared" si="7"/>
        <v>649</v>
      </c>
    </row>
    <row r="19" spans="1:19" s="5" customFormat="1" ht="34.700000000000003" customHeight="1" x14ac:dyDescent="0.25">
      <c r="A19" s="20" t="s">
        <v>41</v>
      </c>
      <c r="B19" s="13" t="s">
        <v>28</v>
      </c>
      <c r="C19" s="13" t="s">
        <v>30</v>
      </c>
      <c r="D19" s="14" t="s">
        <v>70</v>
      </c>
      <c r="E19" s="14" t="s">
        <v>75</v>
      </c>
      <c r="F19" s="13" t="s">
        <v>85</v>
      </c>
      <c r="G19" s="7"/>
      <c r="H19" s="62">
        <f t="shared" si="8"/>
        <v>418.96600000000001</v>
      </c>
      <c r="I19" s="42">
        <v>418.96600000000001</v>
      </c>
      <c r="J19" s="45">
        <v>0</v>
      </c>
      <c r="K19" s="45">
        <v>0</v>
      </c>
      <c r="L19" s="42">
        <v>0</v>
      </c>
      <c r="M19" s="45">
        <v>0</v>
      </c>
      <c r="N19" s="60">
        <v>0</v>
      </c>
      <c r="O19" s="60">
        <v>0</v>
      </c>
      <c r="P19" s="43">
        <f t="shared" si="5"/>
        <v>0</v>
      </c>
      <c r="Q19" s="43">
        <f t="shared" si="6"/>
        <v>0</v>
      </c>
      <c r="R19" s="43">
        <f t="shared" si="6"/>
        <v>0</v>
      </c>
      <c r="S19" s="43">
        <f t="shared" si="7"/>
        <v>0</v>
      </c>
    </row>
    <row r="20" spans="1:19" s="5" customFormat="1" ht="44.25" customHeight="1" x14ac:dyDescent="0.25">
      <c r="A20" s="20" t="s">
        <v>42</v>
      </c>
      <c r="B20" s="13" t="s">
        <v>62</v>
      </c>
      <c r="C20" s="13" t="s">
        <v>30</v>
      </c>
      <c r="D20" s="14" t="s">
        <v>70</v>
      </c>
      <c r="E20" s="14" t="s">
        <v>60</v>
      </c>
      <c r="F20" s="13" t="s">
        <v>125</v>
      </c>
      <c r="G20" s="7"/>
      <c r="H20" s="62">
        <f t="shared" si="8"/>
        <v>3154.3389999999999</v>
      </c>
      <c r="I20" s="42">
        <v>0</v>
      </c>
      <c r="J20" s="42">
        <v>915.48099999999999</v>
      </c>
      <c r="K20" s="45">
        <v>1162.819</v>
      </c>
      <c r="L20" s="42">
        <v>1076.039</v>
      </c>
      <c r="M20" s="45">
        <v>0</v>
      </c>
      <c r="N20" s="60">
        <v>0</v>
      </c>
      <c r="O20" s="60">
        <v>0</v>
      </c>
      <c r="P20" s="43">
        <f t="shared" si="5"/>
        <v>0</v>
      </c>
      <c r="Q20" s="43">
        <f t="shared" si="6"/>
        <v>0</v>
      </c>
      <c r="R20" s="43">
        <f t="shared" si="6"/>
        <v>0</v>
      </c>
      <c r="S20" s="43">
        <f t="shared" si="7"/>
        <v>0</v>
      </c>
    </row>
    <row r="21" spans="1:19" s="5" customFormat="1" ht="42.2" customHeight="1" x14ac:dyDescent="0.25">
      <c r="A21" s="20" t="s">
        <v>61</v>
      </c>
      <c r="B21" s="13" t="s">
        <v>72</v>
      </c>
      <c r="C21" s="13" t="s">
        <v>82</v>
      </c>
      <c r="D21" s="14" t="s">
        <v>70</v>
      </c>
      <c r="E21" s="14" t="s">
        <v>60</v>
      </c>
      <c r="F21" s="13" t="s">
        <v>124</v>
      </c>
      <c r="G21" s="7"/>
      <c r="H21" s="62">
        <f t="shared" si="8"/>
        <v>528.24800000000005</v>
      </c>
      <c r="I21" s="42">
        <v>0</v>
      </c>
      <c r="J21" s="42">
        <v>264.12400000000002</v>
      </c>
      <c r="K21" s="45">
        <v>264.12400000000002</v>
      </c>
      <c r="L21" s="42">
        <v>0</v>
      </c>
      <c r="M21" s="45">
        <v>0</v>
      </c>
      <c r="N21" s="60">
        <v>0</v>
      </c>
      <c r="O21" s="60">
        <v>0</v>
      </c>
      <c r="P21" s="43">
        <f t="shared" si="5"/>
        <v>0</v>
      </c>
      <c r="Q21" s="43">
        <f t="shared" si="6"/>
        <v>0</v>
      </c>
      <c r="R21" s="43">
        <f t="shared" si="6"/>
        <v>0</v>
      </c>
      <c r="S21" s="43">
        <f t="shared" si="7"/>
        <v>0</v>
      </c>
    </row>
    <row r="22" spans="1:19" s="5" customFormat="1" ht="42.2" customHeight="1" x14ac:dyDescent="0.25">
      <c r="A22" s="20" t="s">
        <v>63</v>
      </c>
      <c r="B22" s="13" t="s">
        <v>144</v>
      </c>
      <c r="C22" s="13" t="s">
        <v>82</v>
      </c>
      <c r="D22" s="14" t="s">
        <v>70</v>
      </c>
      <c r="E22" s="14" t="s">
        <v>60</v>
      </c>
      <c r="F22" s="7" t="s">
        <v>27</v>
      </c>
      <c r="G22" s="7"/>
      <c r="H22" s="62">
        <f t="shared" si="8"/>
        <v>0</v>
      </c>
      <c r="I22" s="42">
        <v>0</v>
      </c>
      <c r="J22" s="45">
        <v>0</v>
      </c>
      <c r="K22" s="45">
        <v>0</v>
      </c>
      <c r="L22" s="42">
        <v>0</v>
      </c>
      <c r="M22" s="45">
        <v>0</v>
      </c>
      <c r="N22" s="60">
        <v>0</v>
      </c>
      <c r="O22" s="60">
        <v>0</v>
      </c>
      <c r="P22" s="43">
        <f t="shared" si="5"/>
        <v>0</v>
      </c>
      <c r="Q22" s="43">
        <f t="shared" si="6"/>
        <v>0</v>
      </c>
      <c r="R22" s="43">
        <f t="shared" si="6"/>
        <v>0</v>
      </c>
      <c r="S22" s="43">
        <f t="shared" si="7"/>
        <v>0</v>
      </c>
    </row>
    <row r="23" spans="1:19" s="5" customFormat="1" ht="54.75" customHeight="1" x14ac:dyDescent="0.25">
      <c r="A23" s="20" t="s">
        <v>81</v>
      </c>
      <c r="B23" s="13" t="s">
        <v>87</v>
      </c>
      <c r="C23" s="13" t="s">
        <v>30</v>
      </c>
      <c r="D23" s="14" t="s">
        <v>70</v>
      </c>
      <c r="E23" s="14" t="s">
        <v>75</v>
      </c>
      <c r="F23" s="13" t="s">
        <v>123</v>
      </c>
      <c r="G23" s="7"/>
      <c r="H23" s="62">
        <f t="shared" si="8"/>
        <v>650</v>
      </c>
      <c r="I23" s="42">
        <v>0</v>
      </c>
      <c r="J23" s="45">
        <v>0</v>
      </c>
      <c r="K23" s="45">
        <v>650</v>
      </c>
      <c r="L23" s="42">
        <v>0</v>
      </c>
      <c r="M23" s="45">
        <v>0</v>
      </c>
      <c r="N23" s="60">
        <v>0</v>
      </c>
      <c r="O23" s="60">
        <v>0</v>
      </c>
      <c r="P23" s="43">
        <f t="shared" si="5"/>
        <v>0</v>
      </c>
      <c r="Q23" s="43">
        <f t="shared" si="6"/>
        <v>0</v>
      </c>
      <c r="R23" s="43">
        <f t="shared" si="6"/>
        <v>0</v>
      </c>
      <c r="S23" s="43">
        <f t="shared" si="7"/>
        <v>0</v>
      </c>
    </row>
    <row r="24" spans="1:19" s="5" customFormat="1" ht="35.25" customHeight="1" x14ac:dyDescent="0.25">
      <c r="A24" s="20" t="s">
        <v>86</v>
      </c>
      <c r="B24" s="13" t="s">
        <v>89</v>
      </c>
      <c r="C24" s="13" t="s">
        <v>90</v>
      </c>
      <c r="D24" s="14" t="s">
        <v>91</v>
      </c>
      <c r="E24" s="14" t="s">
        <v>92</v>
      </c>
      <c r="F24" s="13" t="s">
        <v>122</v>
      </c>
      <c r="G24" s="7"/>
      <c r="H24" s="62">
        <f t="shared" si="8"/>
        <v>235</v>
      </c>
      <c r="I24" s="42">
        <v>0</v>
      </c>
      <c r="J24" s="45">
        <v>0</v>
      </c>
      <c r="K24" s="45">
        <v>235</v>
      </c>
      <c r="L24" s="42">
        <v>0</v>
      </c>
      <c r="M24" s="45">
        <v>0</v>
      </c>
      <c r="N24" s="60">
        <v>0</v>
      </c>
      <c r="O24" s="60">
        <v>0</v>
      </c>
      <c r="P24" s="43">
        <f t="shared" si="5"/>
        <v>0</v>
      </c>
      <c r="Q24" s="43">
        <f t="shared" si="6"/>
        <v>0</v>
      </c>
      <c r="R24" s="43">
        <f t="shared" si="6"/>
        <v>0</v>
      </c>
      <c r="S24" s="43">
        <f t="shared" si="7"/>
        <v>0</v>
      </c>
    </row>
    <row r="25" spans="1:19" s="5" customFormat="1" ht="57" customHeight="1" x14ac:dyDescent="0.25">
      <c r="A25" s="20" t="s">
        <v>88</v>
      </c>
      <c r="B25" s="13" t="s">
        <v>102</v>
      </c>
      <c r="C25" s="13" t="s">
        <v>101</v>
      </c>
      <c r="D25" s="14" t="s">
        <v>91</v>
      </c>
      <c r="E25" s="14" t="s">
        <v>75</v>
      </c>
      <c r="F25" s="13" t="s">
        <v>121</v>
      </c>
      <c r="G25" s="7"/>
      <c r="H25" s="62">
        <f t="shared" si="8"/>
        <v>1097.443</v>
      </c>
      <c r="I25" s="42">
        <v>0</v>
      </c>
      <c r="J25" s="45">
        <v>0</v>
      </c>
      <c r="K25" s="45">
        <v>1097.443</v>
      </c>
      <c r="L25" s="42">
        <v>0</v>
      </c>
      <c r="M25" s="45">
        <v>0</v>
      </c>
      <c r="N25" s="60">
        <v>0</v>
      </c>
      <c r="O25" s="60">
        <v>0</v>
      </c>
      <c r="P25" s="43">
        <f t="shared" si="5"/>
        <v>0</v>
      </c>
      <c r="Q25" s="43">
        <f t="shared" si="6"/>
        <v>0</v>
      </c>
      <c r="R25" s="43">
        <f t="shared" si="6"/>
        <v>0</v>
      </c>
      <c r="S25" s="43">
        <f t="shared" si="7"/>
        <v>0</v>
      </c>
    </row>
    <row r="26" spans="1:19" s="5" customFormat="1" ht="69" customHeight="1" x14ac:dyDescent="0.25">
      <c r="A26" s="20" t="s">
        <v>100</v>
      </c>
      <c r="B26" s="13" t="s">
        <v>146</v>
      </c>
      <c r="C26" s="13" t="s">
        <v>30</v>
      </c>
      <c r="D26" s="14" t="s">
        <v>70</v>
      </c>
      <c r="E26" s="14" t="s">
        <v>75</v>
      </c>
      <c r="F26" s="14" t="s">
        <v>142</v>
      </c>
      <c r="G26" s="7"/>
      <c r="H26" s="62">
        <f t="shared" si="8"/>
        <v>17394.510000000002</v>
      </c>
      <c r="I26" s="42">
        <v>0</v>
      </c>
      <c r="J26" s="45">
        <v>0</v>
      </c>
      <c r="K26" s="45">
        <v>0</v>
      </c>
      <c r="L26" s="42">
        <v>1000</v>
      </c>
      <c r="M26" s="45">
        <v>13293.51</v>
      </c>
      <c r="N26" s="60">
        <v>500</v>
      </c>
      <c r="O26" s="42">
        <v>500</v>
      </c>
      <c r="P26" s="43">
        <f t="shared" si="5"/>
        <v>510</v>
      </c>
      <c r="Q26" s="43">
        <f t="shared" si="6"/>
        <v>520</v>
      </c>
      <c r="R26" s="43">
        <f t="shared" si="6"/>
        <v>530</v>
      </c>
      <c r="S26" s="43">
        <f t="shared" si="7"/>
        <v>541</v>
      </c>
    </row>
    <row r="27" spans="1:19" s="5" customFormat="1" ht="24.75" customHeight="1" x14ac:dyDescent="0.25">
      <c r="A27" s="20" t="s">
        <v>141</v>
      </c>
      <c r="B27" s="13" t="s">
        <v>153</v>
      </c>
      <c r="C27" s="13" t="s">
        <v>30</v>
      </c>
      <c r="D27" s="14" t="s">
        <v>70</v>
      </c>
      <c r="E27" s="14" t="s">
        <v>120</v>
      </c>
      <c r="F27" s="13" t="s">
        <v>136</v>
      </c>
      <c r="G27" s="7"/>
      <c r="H27" s="62">
        <f t="shared" si="8"/>
        <v>0</v>
      </c>
      <c r="I27" s="42">
        <v>0</v>
      </c>
      <c r="J27" s="45">
        <v>0</v>
      </c>
      <c r="K27" s="42">
        <v>0</v>
      </c>
      <c r="L27" s="42">
        <v>0</v>
      </c>
      <c r="M27" s="45">
        <v>0</v>
      </c>
      <c r="N27" s="60">
        <v>0</v>
      </c>
      <c r="O27" s="60">
        <v>0</v>
      </c>
      <c r="P27" s="43">
        <f t="shared" si="5"/>
        <v>0</v>
      </c>
      <c r="Q27" s="43">
        <f t="shared" si="6"/>
        <v>0</v>
      </c>
      <c r="R27" s="43">
        <f t="shared" si="6"/>
        <v>0</v>
      </c>
      <c r="S27" s="43">
        <f t="shared" si="7"/>
        <v>0</v>
      </c>
    </row>
    <row r="28" spans="1:19" s="5" customFormat="1" ht="54" customHeight="1" x14ac:dyDescent="0.25">
      <c r="A28" s="20" t="s">
        <v>143</v>
      </c>
      <c r="B28" s="13" t="s">
        <v>175</v>
      </c>
      <c r="C28" s="13" t="s">
        <v>30</v>
      </c>
      <c r="D28" s="14" t="s">
        <v>70</v>
      </c>
      <c r="E28" s="14" t="s">
        <v>120</v>
      </c>
      <c r="F28" s="13">
        <v>5210105700</v>
      </c>
      <c r="G28" s="7"/>
      <c r="H28" s="62">
        <f t="shared" si="8"/>
        <v>4819.8</v>
      </c>
      <c r="I28" s="42">
        <v>0</v>
      </c>
      <c r="J28" s="45">
        <v>0</v>
      </c>
      <c r="K28" s="42">
        <v>0</v>
      </c>
      <c r="L28" s="42">
        <v>2409.9</v>
      </c>
      <c r="M28" s="45">
        <v>2409.9</v>
      </c>
      <c r="N28" s="60">
        <v>0</v>
      </c>
      <c r="O28" s="60">
        <v>0</v>
      </c>
      <c r="P28" s="43">
        <f t="shared" si="5"/>
        <v>0</v>
      </c>
      <c r="Q28" s="43">
        <f t="shared" si="6"/>
        <v>0</v>
      </c>
      <c r="R28" s="43">
        <f t="shared" si="6"/>
        <v>0</v>
      </c>
      <c r="S28" s="43">
        <f t="shared" si="7"/>
        <v>0</v>
      </c>
    </row>
    <row r="29" spans="1:19" s="3" customFormat="1" ht="54.75" customHeight="1" x14ac:dyDescent="0.25">
      <c r="A29" s="20" t="s">
        <v>164</v>
      </c>
      <c r="B29" s="13" t="s">
        <v>163</v>
      </c>
      <c r="C29" s="13" t="s">
        <v>82</v>
      </c>
      <c r="D29" s="14" t="s">
        <v>70</v>
      </c>
      <c r="E29" s="14" t="s">
        <v>120</v>
      </c>
      <c r="F29" s="13" t="s">
        <v>179</v>
      </c>
      <c r="G29" s="7"/>
      <c r="H29" s="62">
        <f t="shared" ref="H29" si="9">I29+J29+K29+L29+M29+N29+O29+P29+Q29+R29+S29</f>
        <v>250</v>
      </c>
      <c r="I29" s="42">
        <v>0</v>
      </c>
      <c r="J29" s="45">
        <v>0</v>
      </c>
      <c r="K29" s="42">
        <v>0</v>
      </c>
      <c r="L29" s="42">
        <v>0</v>
      </c>
      <c r="M29" s="45">
        <v>250</v>
      </c>
      <c r="N29" s="60">
        <v>0</v>
      </c>
      <c r="O29" s="42">
        <v>0</v>
      </c>
      <c r="P29" s="43">
        <f t="shared" si="5"/>
        <v>0</v>
      </c>
      <c r="Q29" s="43">
        <f t="shared" si="6"/>
        <v>0</v>
      </c>
      <c r="R29" s="43">
        <f t="shared" si="6"/>
        <v>0</v>
      </c>
      <c r="S29" s="43">
        <f t="shared" si="7"/>
        <v>0</v>
      </c>
    </row>
    <row r="30" spans="1:19" s="3" customFormat="1" ht="54.75" customHeight="1" x14ac:dyDescent="0.25">
      <c r="A30" s="20" t="s">
        <v>182</v>
      </c>
      <c r="B30" s="13" t="s">
        <v>183</v>
      </c>
      <c r="C30" s="13" t="s">
        <v>82</v>
      </c>
      <c r="D30" s="14" t="s">
        <v>70</v>
      </c>
      <c r="E30" s="14" t="s">
        <v>120</v>
      </c>
      <c r="F30" s="13" t="s">
        <v>184</v>
      </c>
      <c r="G30" s="7"/>
      <c r="H30" s="62">
        <f t="shared" ref="H30" si="10">I30+J30+K30+L30+M30+N30+O30+P30+Q30+R30+S30</f>
        <v>238.53800000000001</v>
      </c>
      <c r="I30" s="42">
        <v>0</v>
      </c>
      <c r="J30" s="45">
        <v>0</v>
      </c>
      <c r="K30" s="42">
        <v>0</v>
      </c>
      <c r="L30" s="42">
        <v>0</v>
      </c>
      <c r="M30" s="45">
        <v>238.53800000000001</v>
      </c>
      <c r="N30" s="60">
        <v>0</v>
      </c>
      <c r="O30" s="42">
        <v>0</v>
      </c>
      <c r="P30" s="43">
        <f t="shared" ref="P30" si="11">ROUND(O30*13964.1/13690.3,0)</f>
        <v>0</v>
      </c>
      <c r="Q30" s="43">
        <f t="shared" ref="Q30" si="12">ROUND(P30*14243.4/13964.1,0)</f>
        <v>0</v>
      </c>
      <c r="R30" s="43">
        <f t="shared" ref="R30" si="13">ROUND(Q30*14243.4/13964.1,0)</f>
        <v>0</v>
      </c>
      <c r="S30" s="43">
        <f t="shared" ref="S30" si="14">ROUND(R30*14818.8/14528.3,0)</f>
        <v>0</v>
      </c>
    </row>
    <row r="31" spans="1:19" s="3" customFormat="1" ht="54.75" customHeight="1" x14ac:dyDescent="0.25">
      <c r="A31" s="20" t="s">
        <v>185</v>
      </c>
      <c r="B31" s="13" t="s">
        <v>186</v>
      </c>
      <c r="C31" s="13" t="s">
        <v>82</v>
      </c>
      <c r="D31" s="14" t="s">
        <v>70</v>
      </c>
      <c r="E31" s="14" t="s">
        <v>120</v>
      </c>
      <c r="F31" s="13" t="s">
        <v>187</v>
      </c>
      <c r="G31" s="7"/>
      <c r="H31" s="62">
        <f t="shared" ref="H31" si="15">I31+J31+K31+L31+M31+N31+O31+P31+Q31+R31+S31</f>
        <v>496</v>
      </c>
      <c r="I31" s="42">
        <v>0</v>
      </c>
      <c r="J31" s="45">
        <v>0</v>
      </c>
      <c r="K31" s="42">
        <v>0</v>
      </c>
      <c r="L31" s="42">
        <v>0</v>
      </c>
      <c r="M31" s="45">
        <v>496</v>
      </c>
      <c r="N31" s="60">
        <v>0</v>
      </c>
      <c r="O31" s="42">
        <v>0</v>
      </c>
      <c r="P31" s="43">
        <f t="shared" ref="P31" si="16">ROUND(O31*13964.1/13690.3,0)</f>
        <v>0</v>
      </c>
      <c r="Q31" s="43">
        <f t="shared" ref="Q31" si="17">ROUND(P31*14243.4/13964.1,0)</f>
        <v>0</v>
      </c>
      <c r="R31" s="43">
        <f t="shared" ref="R31" si="18">ROUND(Q31*14243.4/13964.1,0)</f>
        <v>0</v>
      </c>
      <c r="S31" s="43">
        <f t="shared" ref="S31" si="19">ROUND(R31*14818.8/14528.3,0)</f>
        <v>0</v>
      </c>
    </row>
    <row r="32" spans="1:19" s="3" customFormat="1" ht="54.75" customHeight="1" x14ac:dyDescent="0.25">
      <c r="A32" s="20" t="s">
        <v>196</v>
      </c>
      <c r="B32" s="13" t="s">
        <v>201</v>
      </c>
      <c r="C32" s="13" t="s">
        <v>82</v>
      </c>
      <c r="D32" s="14" t="s">
        <v>70</v>
      </c>
      <c r="E32" s="14" t="s">
        <v>120</v>
      </c>
      <c r="F32" s="13" t="s">
        <v>206</v>
      </c>
      <c r="G32" s="7"/>
      <c r="H32" s="62">
        <f t="shared" ref="H32:H35" si="20">I32+J32+K32+L32+M32+N32+O32+P32+Q32+R32+S32</f>
        <v>652.98900000000003</v>
      </c>
      <c r="I32" s="42">
        <v>0</v>
      </c>
      <c r="J32" s="45">
        <v>0</v>
      </c>
      <c r="K32" s="42">
        <v>0</v>
      </c>
      <c r="L32" s="42">
        <v>0</v>
      </c>
      <c r="M32" s="45">
        <v>652.98900000000003</v>
      </c>
      <c r="N32" s="60">
        <v>0</v>
      </c>
      <c r="O32" s="42">
        <v>0</v>
      </c>
      <c r="P32" s="43">
        <f t="shared" ref="P32:P35" si="21">ROUND(O32*13964.1/13690.3,0)</f>
        <v>0</v>
      </c>
      <c r="Q32" s="43">
        <f t="shared" ref="Q32:Q35" si="22">ROUND(P32*14243.4/13964.1,0)</f>
        <v>0</v>
      </c>
      <c r="R32" s="43">
        <f t="shared" ref="R32:R35" si="23">ROUND(Q32*14243.4/13964.1,0)</f>
        <v>0</v>
      </c>
      <c r="S32" s="43">
        <f t="shared" ref="S32:S35" si="24">ROUND(R32*14818.8/14528.3,0)</f>
        <v>0</v>
      </c>
    </row>
    <row r="33" spans="1:19" s="3" customFormat="1" ht="79.5" customHeight="1" x14ac:dyDescent="0.25">
      <c r="A33" s="20" t="s">
        <v>197</v>
      </c>
      <c r="B33" s="13" t="s">
        <v>202</v>
      </c>
      <c r="C33" s="13" t="s">
        <v>203</v>
      </c>
      <c r="D33" s="14" t="s">
        <v>70</v>
      </c>
      <c r="E33" s="14" t="s">
        <v>120</v>
      </c>
      <c r="F33" s="13" t="s">
        <v>207</v>
      </c>
      <c r="G33" s="7"/>
      <c r="H33" s="62">
        <f t="shared" si="20"/>
        <v>175</v>
      </c>
      <c r="I33" s="42">
        <v>0</v>
      </c>
      <c r="J33" s="45">
        <v>0</v>
      </c>
      <c r="K33" s="42">
        <v>0</v>
      </c>
      <c r="L33" s="42">
        <v>0</v>
      </c>
      <c r="M33" s="45">
        <v>175</v>
      </c>
      <c r="N33" s="60">
        <v>0</v>
      </c>
      <c r="O33" s="42">
        <v>0</v>
      </c>
      <c r="P33" s="43">
        <f t="shared" si="21"/>
        <v>0</v>
      </c>
      <c r="Q33" s="43">
        <f t="shared" si="22"/>
        <v>0</v>
      </c>
      <c r="R33" s="43">
        <f t="shared" si="23"/>
        <v>0</v>
      </c>
      <c r="S33" s="43">
        <f t="shared" si="24"/>
        <v>0</v>
      </c>
    </row>
    <row r="34" spans="1:19" s="3" customFormat="1" ht="54.75" customHeight="1" x14ac:dyDescent="0.25">
      <c r="A34" s="20" t="s">
        <v>198</v>
      </c>
      <c r="B34" s="13" t="s">
        <v>204</v>
      </c>
      <c r="C34" s="13" t="s">
        <v>82</v>
      </c>
      <c r="D34" s="14" t="s">
        <v>70</v>
      </c>
      <c r="E34" s="14" t="s">
        <v>120</v>
      </c>
      <c r="F34" s="13" t="s">
        <v>208</v>
      </c>
      <c r="G34" s="7"/>
      <c r="H34" s="62">
        <f t="shared" si="20"/>
        <v>7146.3509999999997</v>
      </c>
      <c r="I34" s="42">
        <v>0</v>
      </c>
      <c r="J34" s="45">
        <v>0</v>
      </c>
      <c r="K34" s="42">
        <v>0</v>
      </c>
      <c r="L34" s="42">
        <v>0</v>
      </c>
      <c r="M34" s="45">
        <v>7146.3509999999997</v>
      </c>
      <c r="N34" s="60">
        <v>0</v>
      </c>
      <c r="O34" s="42">
        <v>0</v>
      </c>
      <c r="P34" s="43">
        <f t="shared" si="21"/>
        <v>0</v>
      </c>
      <c r="Q34" s="43">
        <f t="shared" si="22"/>
        <v>0</v>
      </c>
      <c r="R34" s="43">
        <f t="shared" si="23"/>
        <v>0</v>
      </c>
      <c r="S34" s="43">
        <f t="shared" si="24"/>
        <v>0</v>
      </c>
    </row>
    <row r="35" spans="1:19" s="3" customFormat="1" ht="54.75" customHeight="1" x14ac:dyDescent="0.25">
      <c r="A35" s="20" t="s">
        <v>199</v>
      </c>
      <c r="B35" s="13" t="s">
        <v>205</v>
      </c>
      <c r="C35" s="13" t="s">
        <v>200</v>
      </c>
      <c r="D35" s="14" t="s">
        <v>200</v>
      </c>
      <c r="E35" s="14" t="s">
        <v>200</v>
      </c>
      <c r="F35" s="13" t="s">
        <v>209</v>
      </c>
      <c r="G35" s="7"/>
      <c r="H35" s="62">
        <f t="shared" si="20"/>
        <v>4320</v>
      </c>
      <c r="I35" s="42">
        <v>0</v>
      </c>
      <c r="J35" s="45">
        <v>0</v>
      </c>
      <c r="K35" s="42">
        <v>0</v>
      </c>
      <c r="L35" s="42">
        <v>0</v>
      </c>
      <c r="M35" s="45">
        <v>4320</v>
      </c>
      <c r="N35" s="60">
        <v>0</v>
      </c>
      <c r="O35" s="42">
        <v>0</v>
      </c>
      <c r="P35" s="43">
        <f t="shared" si="21"/>
        <v>0</v>
      </c>
      <c r="Q35" s="43">
        <f t="shared" si="22"/>
        <v>0</v>
      </c>
      <c r="R35" s="43">
        <f t="shared" si="23"/>
        <v>0</v>
      </c>
      <c r="S35" s="43">
        <f t="shared" si="24"/>
        <v>0</v>
      </c>
    </row>
    <row r="36" spans="1:19" s="6" customFormat="1" ht="47.25" customHeight="1" x14ac:dyDescent="0.25">
      <c r="A36" s="49">
        <v>2</v>
      </c>
      <c r="B36" s="50" t="s">
        <v>29</v>
      </c>
      <c r="C36" s="11" t="s">
        <v>30</v>
      </c>
      <c r="D36" s="12" t="s">
        <v>70</v>
      </c>
      <c r="E36" s="12" t="s">
        <v>80</v>
      </c>
      <c r="F36" s="11" t="s">
        <v>111</v>
      </c>
      <c r="G36" s="4"/>
      <c r="H36" s="41">
        <f t="shared" si="8"/>
        <v>33176.600000000006</v>
      </c>
      <c r="I36" s="41">
        <f>I37</f>
        <v>4862.9889999999996</v>
      </c>
      <c r="J36" s="41">
        <f t="shared" ref="J36:S36" si="25">J37</f>
        <v>2036.19</v>
      </c>
      <c r="K36" s="41">
        <f t="shared" si="25"/>
        <v>2027.1990000000001</v>
      </c>
      <c r="L36" s="41">
        <f t="shared" si="25"/>
        <v>3308.58</v>
      </c>
      <c r="M36" s="41">
        <f t="shared" si="25"/>
        <v>14759.380000000001</v>
      </c>
      <c r="N36" s="61">
        <f t="shared" si="25"/>
        <v>996.63099999999997</v>
      </c>
      <c r="O36" s="61">
        <f t="shared" si="25"/>
        <v>996.63099999999997</v>
      </c>
      <c r="P36" s="61">
        <f t="shared" si="25"/>
        <v>1017</v>
      </c>
      <c r="Q36" s="61">
        <f t="shared" si="25"/>
        <v>1037</v>
      </c>
      <c r="R36" s="61">
        <f t="shared" si="25"/>
        <v>1057</v>
      </c>
      <c r="S36" s="61">
        <f t="shared" si="25"/>
        <v>1078</v>
      </c>
    </row>
    <row r="37" spans="1:19" s="6" customFormat="1" ht="39" customHeight="1" x14ac:dyDescent="0.25">
      <c r="A37" s="49" t="s">
        <v>17</v>
      </c>
      <c r="B37" s="11" t="s">
        <v>79</v>
      </c>
      <c r="C37" s="11" t="s">
        <v>30</v>
      </c>
      <c r="D37" s="12" t="s">
        <v>70</v>
      </c>
      <c r="E37" s="12" t="s">
        <v>80</v>
      </c>
      <c r="F37" s="11" t="s">
        <v>110</v>
      </c>
      <c r="G37" s="4"/>
      <c r="H37" s="41">
        <f t="shared" si="8"/>
        <v>33176.600000000006</v>
      </c>
      <c r="I37" s="41">
        <f>I38+I39+I40+I41+I42+I43+I44+I45</f>
        <v>4862.9889999999996</v>
      </c>
      <c r="J37" s="41">
        <f t="shared" ref="J37:K37" si="26">J38+J39+J40+J41+J42+J43+J44+J45</f>
        <v>2036.19</v>
      </c>
      <c r="K37" s="41">
        <f t="shared" si="26"/>
        <v>2027.1990000000001</v>
      </c>
      <c r="L37" s="41">
        <f>L38+L39+L40+L41+L42+L43+L44+L45</f>
        <v>3308.58</v>
      </c>
      <c r="M37" s="41">
        <f>M38+M39+M40+M41+M42+M43+M44+M45+M47+M49+M46+M48</f>
        <v>14759.380000000001</v>
      </c>
      <c r="N37" s="41">
        <f t="shared" ref="N37:S37" si="27">N38+N39+N40+N41+N42+N43+N44+N45+N47+N49</f>
        <v>996.63099999999997</v>
      </c>
      <c r="O37" s="41">
        <f t="shared" si="27"/>
        <v>996.63099999999997</v>
      </c>
      <c r="P37" s="41">
        <f t="shared" si="27"/>
        <v>1017</v>
      </c>
      <c r="Q37" s="41">
        <f t="shared" si="27"/>
        <v>1037</v>
      </c>
      <c r="R37" s="41">
        <f t="shared" si="27"/>
        <v>1057</v>
      </c>
      <c r="S37" s="41">
        <f t="shared" si="27"/>
        <v>1078</v>
      </c>
    </row>
    <row r="38" spans="1:19" s="6" customFormat="1" ht="61.5" customHeight="1" x14ac:dyDescent="0.25">
      <c r="A38" s="19" t="s">
        <v>45</v>
      </c>
      <c r="B38" s="13" t="s">
        <v>44</v>
      </c>
      <c r="C38" s="13" t="s">
        <v>30</v>
      </c>
      <c r="D38" s="14" t="s">
        <v>70</v>
      </c>
      <c r="E38" s="14" t="s">
        <v>119</v>
      </c>
      <c r="F38" s="13" t="s">
        <v>109</v>
      </c>
      <c r="G38" s="8"/>
      <c r="H38" s="62">
        <f t="shared" si="8"/>
        <v>7221</v>
      </c>
      <c r="I38" s="42">
        <v>1500</v>
      </c>
      <c r="J38" s="42">
        <v>500</v>
      </c>
      <c r="K38" s="45">
        <v>300</v>
      </c>
      <c r="L38" s="42">
        <v>600</v>
      </c>
      <c r="M38" s="45">
        <v>600</v>
      </c>
      <c r="N38" s="60">
        <v>600</v>
      </c>
      <c r="O38" s="42">
        <v>600</v>
      </c>
      <c r="P38" s="43">
        <f t="shared" ref="P38:P47" si="28">ROUND(O38*13964.1/13690.3,0)</f>
        <v>612</v>
      </c>
      <c r="Q38" s="43">
        <f t="shared" ref="Q38:R47" si="29">ROUND(P38*14243.4/13964.1,0)</f>
        <v>624</v>
      </c>
      <c r="R38" s="43">
        <f t="shared" si="29"/>
        <v>636</v>
      </c>
      <c r="S38" s="43">
        <f t="shared" ref="S38:S47" si="30">ROUND(R38*14818.8/14528.3,0)</f>
        <v>649</v>
      </c>
    </row>
    <row r="39" spans="1:19" s="6" customFormat="1" ht="48.6" customHeight="1" x14ac:dyDescent="0.25">
      <c r="A39" s="19" t="s">
        <v>112</v>
      </c>
      <c r="B39" s="13" t="s">
        <v>43</v>
      </c>
      <c r="C39" s="13" t="s">
        <v>30</v>
      </c>
      <c r="D39" s="14" t="s">
        <v>70</v>
      </c>
      <c r="E39" s="14" t="s">
        <v>60</v>
      </c>
      <c r="F39" s="13" t="s">
        <v>181</v>
      </c>
      <c r="G39" s="8"/>
      <c r="H39" s="62">
        <f t="shared" si="8"/>
        <v>12996.116</v>
      </c>
      <c r="I39" s="42">
        <v>1494</v>
      </c>
      <c r="J39" s="42">
        <v>297.54199999999997</v>
      </c>
      <c r="K39" s="45">
        <v>747.57399999999996</v>
      </c>
      <c r="L39" s="42">
        <v>1157</v>
      </c>
      <c r="M39" s="45">
        <v>9300</v>
      </c>
      <c r="N39" s="60">
        <v>0</v>
      </c>
      <c r="O39" s="42">
        <v>0</v>
      </c>
      <c r="P39" s="43">
        <f t="shared" si="28"/>
        <v>0</v>
      </c>
      <c r="Q39" s="43">
        <f t="shared" si="29"/>
        <v>0</v>
      </c>
      <c r="R39" s="43">
        <f t="shared" ref="R39" si="31">ROUND(Q39*14243.4/13964.1,0)</f>
        <v>0</v>
      </c>
      <c r="S39" s="43">
        <f t="shared" si="30"/>
        <v>0</v>
      </c>
    </row>
    <row r="40" spans="1:19" s="6" customFormat="1" ht="72.75" customHeight="1" x14ac:dyDescent="0.25">
      <c r="A40" s="21" t="s">
        <v>113</v>
      </c>
      <c r="B40" s="13" t="s">
        <v>177</v>
      </c>
      <c r="C40" s="13" t="s">
        <v>30</v>
      </c>
      <c r="D40" s="14" t="s">
        <v>70</v>
      </c>
      <c r="E40" s="14" t="s">
        <v>60</v>
      </c>
      <c r="F40" s="13" t="s">
        <v>210</v>
      </c>
      <c r="G40" s="8"/>
      <c r="H40" s="62">
        <f t="shared" si="8"/>
        <v>2068.7260000000001</v>
      </c>
      <c r="I40" s="42">
        <v>115</v>
      </c>
      <c r="J40" s="42">
        <v>200</v>
      </c>
      <c r="K40" s="45">
        <v>150</v>
      </c>
      <c r="L40" s="42">
        <v>185.83199999999999</v>
      </c>
      <c r="M40" s="45">
        <v>196.63200000000001</v>
      </c>
      <c r="N40" s="42">
        <v>196.631</v>
      </c>
      <c r="O40" s="42">
        <v>196.631</v>
      </c>
      <c r="P40" s="43">
        <f t="shared" si="28"/>
        <v>201</v>
      </c>
      <c r="Q40" s="43">
        <f t="shared" si="29"/>
        <v>205</v>
      </c>
      <c r="R40" s="43">
        <f t="shared" ref="R40" si="32">ROUND(Q40*14243.4/13964.1,0)</f>
        <v>209</v>
      </c>
      <c r="S40" s="43">
        <f t="shared" si="30"/>
        <v>213</v>
      </c>
    </row>
    <row r="41" spans="1:19" s="6" customFormat="1" ht="78.400000000000006" customHeight="1" x14ac:dyDescent="0.25">
      <c r="A41" s="19" t="s">
        <v>114</v>
      </c>
      <c r="B41" s="13" t="s">
        <v>94</v>
      </c>
      <c r="C41" s="13" t="s">
        <v>30</v>
      </c>
      <c r="D41" s="14" t="s">
        <v>70</v>
      </c>
      <c r="E41" s="14" t="s">
        <v>120</v>
      </c>
      <c r="F41" s="13" t="s">
        <v>108</v>
      </c>
      <c r="G41" s="8"/>
      <c r="H41" s="62">
        <f t="shared" si="8"/>
        <v>29.625</v>
      </c>
      <c r="I41" s="42">
        <v>0</v>
      </c>
      <c r="J41" s="42">
        <v>0</v>
      </c>
      <c r="K41" s="45">
        <v>29.625</v>
      </c>
      <c r="L41" s="42">
        <v>0</v>
      </c>
      <c r="M41" s="45">
        <v>0</v>
      </c>
      <c r="N41" s="60">
        <v>0</v>
      </c>
      <c r="O41" s="42">
        <v>0</v>
      </c>
      <c r="P41" s="43">
        <f t="shared" si="28"/>
        <v>0</v>
      </c>
      <c r="Q41" s="43">
        <f t="shared" si="29"/>
        <v>0</v>
      </c>
      <c r="R41" s="43">
        <f t="shared" ref="R41" si="33">ROUND(Q41*14243.4/13964.1,0)</f>
        <v>0</v>
      </c>
      <c r="S41" s="43">
        <f t="shared" si="30"/>
        <v>0</v>
      </c>
    </row>
    <row r="42" spans="1:19" s="6" customFormat="1" ht="53.25" customHeight="1" x14ac:dyDescent="0.25">
      <c r="A42" s="20" t="s">
        <v>115</v>
      </c>
      <c r="B42" s="13" t="s">
        <v>147</v>
      </c>
      <c r="C42" s="13" t="s">
        <v>30</v>
      </c>
      <c r="D42" s="14" t="s">
        <v>70</v>
      </c>
      <c r="E42" s="14" t="s">
        <v>120</v>
      </c>
      <c r="F42" s="13" t="s">
        <v>148</v>
      </c>
      <c r="G42" s="8"/>
      <c r="H42" s="62">
        <f t="shared" si="8"/>
        <v>1913.989</v>
      </c>
      <c r="I42" s="43">
        <v>1753.989</v>
      </c>
      <c r="J42" s="43">
        <v>0</v>
      </c>
      <c r="K42" s="44">
        <v>0</v>
      </c>
      <c r="L42" s="43">
        <v>160</v>
      </c>
      <c r="M42" s="44">
        <v>0</v>
      </c>
      <c r="N42" s="59">
        <v>0</v>
      </c>
      <c r="O42" s="43">
        <v>0</v>
      </c>
      <c r="P42" s="43">
        <f t="shared" si="28"/>
        <v>0</v>
      </c>
      <c r="Q42" s="43">
        <f t="shared" si="29"/>
        <v>0</v>
      </c>
      <c r="R42" s="43">
        <f t="shared" ref="R42" si="34">ROUND(Q42*14243.4/13964.1,0)</f>
        <v>0</v>
      </c>
      <c r="S42" s="43">
        <f t="shared" si="30"/>
        <v>0</v>
      </c>
    </row>
    <row r="43" spans="1:19" s="6" customFormat="1" ht="25.5" x14ac:dyDescent="0.25">
      <c r="A43" s="20" t="s">
        <v>116</v>
      </c>
      <c r="B43" s="13" t="s">
        <v>58</v>
      </c>
      <c r="C43" s="13" t="s">
        <v>30</v>
      </c>
      <c r="D43" s="14" t="s">
        <v>70</v>
      </c>
      <c r="E43" s="14" t="s">
        <v>66</v>
      </c>
      <c r="F43" s="13" t="s">
        <v>107</v>
      </c>
      <c r="G43" s="8"/>
      <c r="H43" s="62">
        <f t="shared" si="8"/>
        <v>5440.6980000000003</v>
      </c>
      <c r="I43" s="43">
        <v>0</v>
      </c>
      <c r="J43" s="43">
        <v>489.9</v>
      </c>
      <c r="K43" s="44">
        <v>700</v>
      </c>
      <c r="L43" s="43">
        <v>810.798</v>
      </c>
      <c r="M43" s="44">
        <v>2200</v>
      </c>
      <c r="N43" s="59">
        <v>200</v>
      </c>
      <c r="O43" s="43">
        <v>200</v>
      </c>
      <c r="P43" s="43">
        <f t="shared" si="28"/>
        <v>204</v>
      </c>
      <c r="Q43" s="43">
        <f t="shared" si="29"/>
        <v>208</v>
      </c>
      <c r="R43" s="43">
        <f t="shared" ref="R43" si="35">ROUND(Q43*14243.4/13964.1,0)</f>
        <v>212</v>
      </c>
      <c r="S43" s="43">
        <f t="shared" si="30"/>
        <v>216</v>
      </c>
    </row>
    <row r="44" spans="1:19" ht="59.25" customHeight="1" x14ac:dyDescent="0.25">
      <c r="A44" s="20" t="s">
        <v>117</v>
      </c>
      <c r="B44" s="13" t="s">
        <v>67</v>
      </c>
      <c r="C44" s="13" t="s">
        <v>30</v>
      </c>
      <c r="D44" s="14" t="s">
        <v>70</v>
      </c>
      <c r="E44" s="14" t="s">
        <v>68</v>
      </c>
      <c r="F44" s="13" t="s">
        <v>154</v>
      </c>
      <c r="G44" s="8"/>
      <c r="H44" s="62">
        <f t="shared" si="8"/>
        <v>653.99900000000002</v>
      </c>
      <c r="I44" s="43">
        <v>0</v>
      </c>
      <c r="J44" s="43">
        <v>353.99900000000002</v>
      </c>
      <c r="K44" s="44">
        <v>0</v>
      </c>
      <c r="L44" s="43">
        <v>300</v>
      </c>
      <c r="M44" s="44">
        <v>0</v>
      </c>
      <c r="N44" s="59">
        <v>0</v>
      </c>
      <c r="O44" s="43">
        <v>0</v>
      </c>
      <c r="P44" s="43">
        <f t="shared" si="28"/>
        <v>0</v>
      </c>
      <c r="Q44" s="43">
        <f t="shared" si="29"/>
        <v>0</v>
      </c>
      <c r="R44" s="43">
        <f t="shared" ref="R44" si="36">ROUND(Q44*14243.4/13964.1,0)</f>
        <v>0</v>
      </c>
      <c r="S44" s="43">
        <f t="shared" si="30"/>
        <v>0</v>
      </c>
    </row>
    <row r="45" spans="1:19" ht="48.95" customHeight="1" x14ac:dyDescent="0.25">
      <c r="A45" s="71" t="s">
        <v>118</v>
      </c>
      <c r="B45" s="72" t="s">
        <v>73</v>
      </c>
      <c r="C45" s="72" t="s">
        <v>30</v>
      </c>
      <c r="D45" s="73" t="s">
        <v>70</v>
      </c>
      <c r="E45" s="73" t="s">
        <v>66</v>
      </c>
      <c r="F45" s="72" t="s">
        <v>106</v>
      </c>
      <c r="G45" s="74"/>
      <c r="H45" s="75">
        <f t="shared" si="8"/>
        <v>389.69900000000001</v>
      </c>
      <c r="I45" s="76">
        <v>0</v>
      </c>
      <c r="J45" s="76">
        <v>194.749</v>
      </c>
      <c r="K45" s="77">
        <v>100</v>
      </c>
      <c r="L45" s="76">
        <v>94.95</v>
      </c>
      <c r="M45" s="77">
        <v>0</v>
      </c>
      <c r="N45" s="78">
        <v>0</v>
      </c>
      <c r="O45" s="76">
        <v>0</v>
      </c>
      <c r="P45" s="43">
        <f t="shared" si="28"/>
        <v>0</v>
      </c>
      <c r="Q45" s="43">
        <f t="shared" si="29"/>
        <v>0</v>
      </c>
      <c r="R45" s="43">
        <f t="shared" ref="R45:R46" si="37">ROUND(Q45*14243.4/13964.1,0)</f>
        <v>0</v>
      </c>
      <c r="S45" s="43">
        <f t="shared" si="30"/>
        <v>0</v>
      </c>
    </row>
    <row r="46" spans="1:19" ht="69.75" customHeight="1" x14ac:dyDescent="0.25">
      <c r="A46" s="79" t="s">
        <v>135</v>
      </c>
      <c r="B46" s="72" t="s">
        <v>194</v>
      </c>
      <c r="C46" s="13" t="s">
        <v>30</v>
      </c>
      <c r="D46" s="14" t="s">
        <v>70</v>
      </c>
      <c r="E46" s="14" t="s">
        <v>75</v>
      </c>
      <c r="F46" s="13">
        <v>5220105690</v>
      </c>
      <c r="G46" s="8"/>
      <c r="H46" s="62">
        <f t="shared" si="8"/>
        <v>11.298</v>
      </c>
      <c r="I46" s="43">
        <v>0</v>
      </c>
      <c r="J46" s="43">
        <v>0</v>
      </c>
      <c r="K46" s="44">
        <v>0</v>
      </c>
      <c r="L46" s="43">
        <v>0</v>
      </c>
      <c r="M46" s="44">
        <v>11.298</v>
      </c>
      <c r="N46" s="44">
        <v>0</v>
      </c>
      <c r="O46" s="43">
        <v>0</v>
      </c>
      <c r="P46" s="43">
        <f t="shared" ref="P46" si="38">ROUND(O46*13964.1/13690.3,0)</f>
        <v>0</v>
      </c>
      <c r="Q46" s="43">
        <f t="shared" ref="Q46" si="39">ROUND(P46*14243.4/13964.1,0)</f>
        <v>0</v>
      </c>
      <c r="R46" s="43">
        <f t="shared" si="37"/>
        <v>0</v>
      </c>
      <c r="S46" s="43">
        <f t="shared" ref="S46" si="40">ROUND(R46*14818.8/14528.3,0)</f>
        <v>0</v>
      </c>
    </row>
    <row r="47" spans="1:19" s="68" customFormat="1" ht="65.25" customHeight="1" x14ac:dyDescent="0.25">
      <c r="A47" s="79" t="s">
        <v>170</v>
      </c>
      <c r="B47" s="13" t="s">
        <v>193</v>
      </c>
      <c r="C47" s="13" t="s">
        <v>30</v>
      </c>
      <c r="D47" s="14" t="s">
        <v>70</v>
      </c>
      <c r="E47" s="14" t="s">
        <v>75</v>
      </c>
      <c r="F47" s="13" t="s">
        <v>211</v>
      </c>
      <c r="G47" s="8"/>
      <c r="H47" s="62">
        <f t="shared" ref="H47" si="41">I47+J47+K47+L47+M47+N47+O47+P47+Q47+R47+S47</f>
        <v>851.45</v>
      </c>
      <c r="I47" s="43">
        <v>0</v>
      </c>
      <c r="J47" s="43">
        <v>0</v>
      </c>
      <c r="K47" s="44">
        <v>0</v>
      </c>
      <c r="L47" s="43">
        <v>0</v>
      </c>
      <c r="M47" s="44">
        <v>851.45</v>
      </c>
      <c r="N47" s="43">
        <v>0</v>
      </c>
      <c r="O47" s="43">
        <v>0</v>
      </c>
      <c r="P47" s="43">
        <f t="shared" si="28"/>
        <v>0</v>
      </c>
      <c r="Q47" s="43">
        <f t="shared" si="29"/>
        <v>0</v>
      </c>
      <c r="R47" s="43">
        <f t="shared" ref="R47" si="42">ROUND(Q47*14243.4/13964.1,0)</f>
        <v>0</v>
      </c>
      <c r="S47" s="43">
        <f t="shared" si="30"/>
        <v>0</v>
      </c>
    </row>
    <row r="48" spans="1:19" s="84" customFormat="1" ht="65.25" customHeight="1" x14ac:dyDescent="0.25">
      <c r="A48" s="79" t="s">
        <v>188</v>
      </c>
      <c r="B48" s="13" t="s">
        <v>189</v>
      </c>
      <c r="C48" s="13" t="s">
        <v>30</v>
      </c>
      <c r="D48" s="14" t="s">
        <v>70</v>
      </c>
      <c r="E48" s="14" t="s">
        <v>75</v>
      </c>
      <c r="F48" s="13">
        <v>5220105880</v>
      </c>
      <c r="G48" s="8"/>
      <c r="H48" s="62">
        <f t="shared" ref="H48" si="43">I48+J48+K48+L48+M48+N48+O48+P48+Q48+R48+S48</f>
        <v>1300</v>
      </c>
      <c r="I48" s="43">
        <v>0</v>
      </c>
      <c r="J48" s="43">
        <v>0</v>
      </c>
      <c r="K48" s="44">
        <v>0</v>
      </c>
      <c r="L48" s="43">
        <v>0</v>
      </c>
      <c r="M48" s="44">
        <v>1300</v>
      </c>
      <c r="N48" s="43">
        <v>0</v>
      </c>
      <c r="O48" s="43">
        <v>0</v>
      </c>
      <c r="P48" s="43">
        <f t="shared" ref="P48" si="44">ROUND(O48*13964.1/13690.3,0)</f>
        <v>0</v>
      </c>
      <c r="Q48" s="43">
        <f t="shared" ref="Q48" si="45">ROUND(P48*14243.4/13964.1,0)</f>
        <v>0</v>
      </c>
      <c r="R48" s="43">
        <f t="shared" ref="R48" si="46">ROUND(Q48*14243.4/13964.1,0)</f>
        <v>0</v>
      </c>
      <c r="S48" s="43">
        <f t="shared" ref="S48" si="47">ROUND(R48*14818.8/14528.3,0)</f>
        <v>0</v>
      </c>
    </row>
    <row r="49" spans="1:19" ht="66.75" customHeight="1" x14ac:dyDescent="0.25">
      <c r="A49" s="79" t="s">
        <v>190</v>
      </c>
      <c r="B49" s="13" t="s">
        <v>171</v>
      </c>
      <c r="C49" s="13" t="s">
        <v>82</v>
      </c>
      <c r="D49" s="14" t="s">
        <v>70</v>
      </c>
      <c r="E49" s="14" t="s">
        <v>75</v>
      </c>
      <c r="F49" s="13">
        <v>5220105730</v>
      </c>
      <c r="G49" s="8"/>
      <c r="H49" s="62">
        <f t="shared" ref="H49" si="48">I49+J49+K49+L49+M49+N49+O49+P49+Q49+R49+S49</f>
        <v>300</v>
      </c>
      <c r="I49" s="43">
        <v>0</v>
      </c>
      <c r="J49" s="43">
        <v>0</v>
      </c>
      <c r="K49" s="44">
        <v>0</v>
      </c>
      <c r="L49" s="43">
        <v>0</v>
      </c>
      <c r="M49" s="44">
        <v>300</v>
      </c>
      <c r="N49" s="43">
        <v>0</v>
      </c>
      <c r="O49" s="43">
        <v>0</v>
      </c>
      <c r="P49" s="43">
        <f t="shared" ref="P49" si="49">ROUND(O49*13964.1/13690.3,0)</f>
        <v>0</v>
      </c>
      <c r="Q49" s="43">
        <f t="shared" ref="Q49" si="50">ROUND(P49*14243.4/13964.1,0)</f>
        <v>0</v>
      </c>
      <c r="R49" s="43">
        <f t="shared" ref="R49" si="51">ROUND(Q49*14243.4/13964.1,0)</f>
        <v>0</v>
      </c>
      <c r="S49" s="43">
        <f t="shared" ref="S49" si="52">ROUND(R49*14818.8/14528.3,0)</f>
        <v>0</v>
      </c>
    </row>
    <row r="50" spans="1:19" ht="53.25" customHeight="1" x14ac:dyDescent="0.25">
      <c r="B50" s="111" t="s">
        <v>47</v>
      </c>
      <c r="C50" s="111"/>
      <c r="D50" s="111"/>
      <c r="E50" s="111"/>
      <c r="F50" s="111"/>
      <c r="G50" s="111"/>
      <c r="H50" s="111"/>
      <c r="I50" s="111"/>
      <c r="J50" s="111"/>
      <c r="K50" s="111"/>
      <c r="L50" s="111"/>
      <c r="M50" s="111"/>
      <c r="N50" s="111"/>
      <c r="O50" s="58"/>
    </row>
    <row r="51" spans="1:19" ht="54" customHeight="1" x14ac:dyDescent="0.25">
      <c r="B51" s="107" t="s">
        <v>83</v>
      </c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  <c r="N51" s="107"/>
      <c r="O51" s="57"/>
    </row>
  </sheetData>
  <mergeCells count="26">
    <mergeCell ref="S5:S6"/>
    <mergeCell ref="H5:H6"/>
    <mergeCell ref="A4:A6"/>
    <mergeCell ref="B4:B6"/>
    <mergeCell ref="C4:C6"/>
    <mergeCell ref="D4:G4"/>
    <mergeCell ref="D5:D6"/>
    <mergeCell ref="E5:E6"/>
    <mergeCell ref="F5:F6"/>
    <mergeCell ref="G5:G6"/>
    <mergeCell ref="J1:S1"/>
    <mergeCell ref="G2:S2"/>
    <mergeCell ref="A3:S3"/>
    <mergeCell ref="B51:N51"/>
    <mergeCell ref="I5:I6"/>
    <mergeCell ref="J5:J6"/>
    <mergeCell ref="K5:K6"/>
    <mergeCell ref="L5:L6"/>
    <mergeCell ref="M5:M6"/>
    <mergeCell ref="N5:N6"/>
    <mergeCell ref="B50:N50"/>
    <mergeCell ref="H4:S4"/>
    <mergeCell ref="O5:O6"/>
    <mergeCell ref="P5:P6"/>
    <mergeCell ref="Q5:Q6"/>
    <mergeCell ref="R5:R6"/>
  </mergeCells>
  <pageMargins left="0" right="0" top="0.74803149606299213" bottom="0" header="0" footer="0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 3</vt:lpstr>
      <vt:lpstr>ПРИЛОЖ  2</vt:lpstr>
      <vt:lpstr>'ПРИЛОЖ 3'!Заголовки_для_печати</vt:lpstr>
      <vt:lpstr>'ПРИЛОЖ  2'!Область_печати</vt:lpstr>
      <vt:lpstr>'ПРИЛОЖ 3'!Область_печати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2019-06-28T01:15:26Z</cp:lastPrinted>
  <dcterms:created xsi:type="dcterms:W3CDTF">2015-09-21T07:13:05Z</dcterms:created>
  <dcterms:modified xsi:type="dcterms:W3CDTF">2019-06-28T01:15:29Z</dcterms:modified>
</cp:coreProperties>
</file>